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12.2024\"/>
    </mc:Choice>
  </mc:AlternateContent>
  <bookViews>
    <workbookView xWindow="0" yWindow="0" windowWidth="28800" windowHeight="11835" activeTab="2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Ведомственная!$G$2:$G$792</definedName>
    <definedName name="_xlnm._FilterDatabase" localSheetId="1" hidden="1">ЦСР!$A$246:$G$497</definedName>
    <definedName name="_xlnm.Print_Titles" localSheetId="2">Ведомственная!$20:$23</definedName>
    <definedName name="_xlnm.Print_Titles" localSheetId="0">'Рд Пд'!$20:$22</definedName>
    <definedName name="_xlnm.Print_Titles" localSheetId="1">ЦСР!$19:$21</definedName>
    <definedName name="_xlnm.Print_Area" localSheetId="2">Ведомственная!$A$1:$J$791</definedName>
    <definedName name="_xlnm.Print_Area" localSheetId="0">'Рд Пд'!$A$1:$I$78</definedName>
    <definedName name="_xlnm.Print_Area" localSheetId="1">ЦСР!$A$1:$E$499</definedName>
  </definedNames>
  <calcPr calcId="152511"/>
</workbook>
</file>

<file path=xl/calcChain.xml><?xml version="1.0" encoding="utf-8"?>
<calcChain xmlns="http://schemas.openxmlformats.org/spreadsheetml/2006/main">
  <c r="I652" i="1" l="1"/>
  <c r="H646" i="1"/>
  <c r="H644" i="1"/>
  <c r="H643" i="1"/>
  <c r="I636" i="1"/>
  <c r="I608" i="1"/>
  <c r="I607" i="1"/>
  <c r="I604" i="1"/>
  <c r="I603" i="1"/>
  <c r="I612" i="1"/>
  <c r="I531" i="1"/>
  <c r="H531" i="1"/>
  <c r="I647" i="1"/>
  <c r="I586" i="1"/>
  <c r="I585" i="1"/>
  <c r="I580" i="1"/>
  <c r="I579" i="1"/>
  <c r="I535" i="1"/>
  <c r="I534" i="1"/>
  <c r="I511" i="1"/>
  <c r="I510" i="1"/>
  <c r="I654" i="1"/>
  <c r="I616" i="1"/>
  <c r="I615" i="1"/>
  <c r="I532" i="1"/>
  <c r="I508" i="1"/>
  <c r="I507" i="1"/>
  <c r="I472" i="1"/>
  <c r="H472" i="1"/>
  <c r="I493" i="1"/>
  <c r="H493" i="1"/>
  <c r="I495" i="1"/>
  <c r="H495" i="1"/>
  <c r="I492" i="1"/>
  <c r="H492" i="1"/>
  <c r="I483" i="1"/>
  <c r="I482" i="1"/>
  <c r="I445" i="1"/>
  <c r="I444" i="1"/>
  <c r="I435" i="1"/>
  <c r="I437" i="1"/>
  <c r="I374" i="1"/>
  <c r="I318" i="1"/>
  <c r="I368" i="1"/>
  <c r="I322" i="1"/>
  <c r="I283" i="1"/>
  <c r="I274" i="1"/>
  <c r="I204" i="1"/>
  <c r="I199" i="1"/>
  <c r="I190" i="1"/>
  <c r="I164" i="1"/>
  <c r="I169" i="1"/>
  <c r="I96" i="1"/>
  <c r="I95" i="1"/>
  <c r="I67" i="1"/>
  <c r="I100" i="1"/>
  <c r="I327" i="1"/>
  <c r="I36" i="1"/>
  <c r="I32" i="1"/>
  <c r="I77" i="1"/>
  <c r="I326" i="1"/>
  <c r="H326" i="1"/>
  <c r="I766" i="1"/>
  <c r="I770" i="1"/>
  <c r="I132" i="1"/>
  <c r="H54" i="4" l="1"/>
  <c r="E59" i="3"/>
  <c r="E359" i="3" l="1"/>
  <c r="I665" i="1"/>
  <c r="H665" i="1"/>
  <c r="H684" i="1"/>
  <c r="I355" i="1" l="1"/>
  <c r="I691" i="1"/>
  <c r="I685" i="1"/>
  <c r="I684" i="1" s="1"/>
  <c r="I680" i="1"/>
  <c r="I678" i="1"/>
  <c r="I677" i="1"/>
  <c r="I325" i="1"/>
  <c r="I84" i="1"/>
  <c r="I90" i="1"/>
  <c r="I127" i="1"/>
  <c r="I49" i="1"/>
  <c r="I776" i="1"/>
  <c r="I757" i="1"/>
  <c r="I627" i="1"/>
  <c r="I626" i="1"/>
  <c r="I625" i="1"/>
  <c r="I206" i="1"/>
  <c r="I183" i="1"/>
  <c r="I296" i="1"/>
  <c r="I65" i="1"/>
  <c r="P28" i="1"/>
  <c r="I768" i="1"/>
  <c r="I764" i="1"/>
  <c r="E422" i="3"/>
  <c r="E421" i="3" s="1"/>
  <c r="I721" i="1"/>
  <c r="H721" i="1"/>
  <c r="H610" i="1"/>
  <c r="I641" i="1"/>
  <c r="I629" i="1"/>
  <c r="E261" i="3"/>
  <c r="I609" i="1"/>
  <c r="I583" i="1"/>
  <c r="I582" i="1"/>
  <c r="I573" i="1"/>
  <c r="I569" i="1"/>
  <c r="I568" i="1"/>
  <c r="I560" i="1"/>
  <c r="I559" i="1"/>
  <c r="I554" i="1"/>
  <c r="I546" i="1"/>
  <c r="I545" i="1"/>
  <c r="I543" i="1"/>
  <c r="I542" i="1"/>
  <c r="I516" i="1"/>
  <c r="I515" i="1"/>
  <c r="I333" i="1"/>
  <c r="H325" i="1"/>
  <c r="E406" i="3"/>
  <c r="E405" i="3"/>
  <c r="I244" i="1"/>
  <c r="I194" i="1"/>
  <c r="I111" i="1"/>
  <c r="I108" i="1"/>
  <c r="E472" i="3" l="1"/>
  <c r="H620" i="1"/>
  <c r="H317" i="1"/>
  <c r="H94" i="1"/>
  <c r="I688" i="1" l="1"/>
  <c r="I687" i="1" s="1"/>
  <c r="I686" i="1" s="1"/>
  <c r="H687" i="1"/>
  <c r="H686" i="1" s="1"/>
  <c r="E364" i="3" l="1"/>
  <c r="E363" i="3" s="1"/>
  <c r="E362" i="3" s="1"/>
  <c r="I138" i="1"/>
  <c r="I452" i="1" l="1"/>
  <c r="I173" i="1" l="1"/>
  <c r="I290" i="1" l="1"/>
  <c r="I750" i="1" l="1"/>
  <c r="I749" i="1"/>
  <c r="I742" i="1"/>
  <c r="H738" i="1"/>
  <c r="I740" i="1"/>
  <c r="I736" i="1"/>
  <c r="E471" i="3"/>
  <c r="E470" i="3" s="1"/>
  <c r="E469" i="3" s="1"/>
  <c r="I348" i="1"/>
  <c r="I347" i="1" s="1"/>
  <c r="I346" i="1" s="1"/>
  <c r="I345" i="1" s="1"/>
  <c r="I344" i="1" s="1"/>
  <c r="H348" i="1"/>
  <c r="H347" i="1" s="1"/>
  <c r="H346" i="1" s="1"/>
  <c r="H345" i="1" s="1"/>
  <c r="H344" i="1" s="1"/>
  <c r="H74" i="4" l="1"/>
  <c r="H73" i="4" s="1"/>
  <c r="I116" i="1"/>
  <c r="I729" i="1"/>
  <c r="I718" i="1"/>
  <c r="I712" i="1"/>
  <c r="I709" i="1"/>
  <c r="I702" i="1"/>
  <c r="I698" i="1"/>
  <c r="I697" i="1"/>
  <c r="I671" i="1"/>
  <c r="I503" i="1"/>
  <c r="I415" i="1"/>
  <c r="I408" i="1"/>
  <c r="I338" i="1"/>
  <c r="I279" i="1"/>
  <c r="I235" i="1"/>
  <c r="I232" i="1"/>
  <c r="I228" i="1"/>
  <c r="I249" i="1"/>
  <c r="I239" i="1"/>
  <c r="I177" i="1"/>
  <c r="I160" i="1"/>
  <c r="I159" i="1"/>
  <c r="I158" i="1"/>
  <c r="I317" i="1"/>
  <c r="I151" i="1"/>
  <c r="I146" i="1"/>
  <c r="I145" i="1"/>
  <c r="I94" i="1" l="1"/>
  <c r="I594" i="1" l="1"/>
  <c r="I593" i="1"/>
  <c r="E399" i="3"/>
  <c r="I565" i="1"/>
  <c r="I564" i="1"/>
  <c r="I549" i="1"/>
  <c r="I548" i="1"/>
  <c r="I521" i="1"/>
  <c r="I520" i="1" s="1"/>
  <c r="I519" i="1" s="1"/>
  <c r="H521" i="1"/>
  <c r="H520" i="1" s="1"/>
  <c r="H519" i="1" s="1"/>
  <c r="I407" i="1"/>
  <c r="E156" i="3"/>
  <c r="I198" i="1"/>
  <c r="I197" i="1" s="1"/>
  <c r="I196" i="1" s="1"/>
  <c r="I195" i="1" s="1"/>
  <c r="H41" i="4" s="1"/>
  <c r="H198" i="1"/>
  <c r="H197" i="1" s="1"/>
  <c r="H196" i="1" s="1"/>
  <c r="H195" i="1" s="1"/>
  <c r="I189" i="1"/>
  <c r="I115" i="1"/>
  <c r="I343" i="1" l="1"/>
  <c r="I307" i="1"/>
  <c r="I270" i="1"/>
  <c r="I260" i="1"/>
  <c r="I400" i="1"/>
  <c r="I313" i="1"/>
  <c r="I104" i="1"/>
  <c r="I696" i="1"/>
  <c r="I758" i="1"/>
  <c r="I621" i="1"/>
  <c r="I620" i="1" s="1"/>
  <c r="I222" i="1" l="1"/>
  <c r="I219" i="1"/>
  <c r="I739" i="1" l="1"/>
  <c r="E328" i="3"/>
  <c r="H628" i="1"/>
  <c r="I628" i="1"/>
  <c r="I613" i="1"/>
  <c r="I610" i="1" s="1"/>
  <c r="I557" i="1"/>
  <c r="I556" i="1"/>
  <c r="I553" i="1"/>
  <c r="I558" i="1"/>
  <c r="E280" i="3"/>
  <c r="E279" i="3"/>
  <c r="I536" i="1"/>
  <c r="H536" i="1"/>
  <c r="H539" i="1"/>
  <c r="I471" i="1"/>
  <c r="I455" i="1"/>
  <c r="I380" i="1"/>
  <c r="E398" i="3"/>
  <c r="E485" i="3"/>
  <c r="E484" i="3" s="1"/>
  <c r="I245" i="1"/>
  <c r="I129" i="1"/>
  <c r="H129" i="1"/>
  <c r="I119" i="1"/>
  <c r="I118" i="1" s="1"/>
  <c r="I117" i="1" s="1"/>
  <c r="H119" i="1"/>
  <c r="H118" i="1" s="1"/>
  <c r="H117" i="1" s="1"/>
  <c r="E278" i="3" l="1"/>
  <c r="I359" i="1" l="1"/>
  <c r="I724" i="1"/>
  <c r="E323" i="3" l="1"/>
  <c r="H756" i="1"/>
  <c r="H755" i="1" s="1"/>
  <c r="I756" i="1"/>
  <c r="I755" i="1" s="1"/>
  <c r="E424" i="3"/>
  <c r="E423" i="3" s="1"/>
  <c r="I723" i="1"/>
  <c r="H723" i="1"/>
  <c r="I711" i="1"/>
  <c r="I618" i="1"/>
  <c r="E309" i="3"/>
  <c r="E308" i="3" s="1"/>
  <c r="H561" i="1"/>
  <c r="I561" i="1"/>
  <c r="I540" i="1"/>
  <c r="I513" i="1"/>
  <c r="E111" i="3"/>
  <c r="E213" i="3"/>
  <c r="H289" i="1"/>
  <c r="H288" i="1" s="1"/>
  <c r="H287" i="1" s="1"/>
  <c r="H285" i="1" s="1"/>
  <c r="I289" i="1"/>
  <c r="I288" i="1" s="1"/>
  <c r="I287" i="1" s="1"/>
  <c r="I286" i="1" s="1"/>
  <c r="I285" i="1" s="1"/>
  <c r="I240" i="1"/>
  <c r="E481" i="3" l="1"/>
  <c r="H126" i="1"/>
  <c r="I83" i="1" l="1"/>
  <c r="I126" i="1"/>
  <c r="I43" i="1"/>
  <c r="E268" i="3"/>
  <c r="E267" i="3"/>
  <c r="I465" i="1"/>
  <c r="E113" i="3"/>
  <c r="E112" i="3" s="1"/>
  <c r="I152" i="1"/>
  <c r="H152" i="1"/>
  <c r="I269" i="1" l="1"/>
  <c r="I268" i="1" s="1"/>
  <c r="I267" i="1" s="1"/>
  <c r="H269" i="1"/>
  <c r="H268" i="1" s="1"/>
  <c r="H267" i="1" s="1"/>
  <c r="H443" i="1"/>
  <c r="I255" i="1" l="1"/>
  <c r="I89" i="1"/>
  <c r="E259" i="3" l="1"/>
  <c r="E258" i="3" s="1"/>
  <c r="I635" i="1"/>
  <c r="I634" i="1" s="1"/>
  <c r="I633" i="1" s="1"/>
  <c r="I632" i="1" s="1"/>
  <c r="H635" i="1"/>
  <c r="H634" i="1" s="1"/>
  <c r="H633" i="1" s="1"/>
  <c r="H632" i="1" s="1"/>
  <c r="I701" i="1" l="1"/>
  <c r="I526" i="1"/>
  <c r="I525" i="1" s="1"/>
  <c r="I524" i="1" s="1"/>
  <c r="H526" i="1"/>
  <c r="H525" i="1" s="1"/>
  <c r="H524" i="1" s="1"/>
  <c r="E171" i="3"/>
  <c r="I443" i="1" l="1"/>
  <c r="E197" i="3"/>
  <c r="I357" i="1"/>
  <c r="E491" i="3" s="1"/>
  <c r="E490" i="3" s="1"/>
  <c r="I356" i="1"/>
  <c r="H356" i="1"/>
  <c r="E322" i="3" l="1"/>
  <c r="I624" i="1"/>
  <c r="H624" i="1"/>
  <c r="E493" i="3"/>
  <c r="E492" i="3" s="1"/>
  <c r="I358" i="1"/>
  <c r="H358" i="1"/>
  <c r="E40" i="3"/>
  <c r="I775" i="1"/>
  <c r="I774" i="1" s="1"/>
  <c r="I773" i="1" s="1"/>
  <c r="I772" i="1" s="1"/>
  <c r="H775" i="1"/>
  <c r="H774" i="1" s="1"/>
  <c r="H773" i="1" s="1"/>
  <c r="H772" i="1" s="1"/>
  <c r="E378" i="3"/>
  <c r="I306" i="1"/>
  <c r="I305" i="1" s="1"/>
  <c r="I304" i="1" s="1"/>
  <c r="I303" i="1" s="1"/>
  <c r="I302" i="1" s="1"/>
  <c r="H306" i="1"/>
  <c r="H305" i="1" s="1"/>
  <c r="H304" i="1" s="1"/>
  <c r="H303" i="1" s="1"/>
  <c r="H302" i="1" s="1"/>
  <c r="E480" i="3"/>
  <c r="E479" i="3" s="1"/>
  <c r="E235" i="3"/>
  <c r="E234" i="3" s="1"/>
  <c r="I434" i="1"/>
  <c r="H434" i="1"/>
  <c r="I646" i="1"/>
  <c r="I645" i="1" s="1"/>
  <c r="I644" i="1" s="1"/>
  <c r="I643" i="1" s="1"/>
  <c r="H645" i="1"/>
  <c r="E263" i="3"/>
  <c r="H61" i="4" l="1"/>
  <c r="I264" i="1"/>
  <c r="E83" i="3"/>
  <c r="H203" i="1"/>
  <c r="I218" i="1" l="1"/>
  <c r="E298" i="3" l="1"/>
  <c r="E297" i="3" s="1"/>
  <c r="I587" i="1"/>
  <c r="H587" i="1"/>
  <c r="I550" i="1"/>
  <c r="I517" i="1"/>
  <c r="H517" i="1"/>
  <c r="I714" i="1" l="1"/>
  <c r="I367" i="1"/>
  <c r="I224" i="1"/>
  <c r="I223" i="1" s="1"/>
  <c r="I656" i="1"/>
  <c r="I544" i="1"/>
  <c r="H223" i="1"/>
  <c r="E497" i="3"/>
  <c r="E496" i="3" s="1"/>
  <c r="I131" i="1"/>
  <c r="I125" i="1" s="1"/>
  <c r="H131" i="1"/>
  <c r="H125" i="1" s="1"/>
  <c r="E167" i="3" l="1"/>
  <c r="E166" i="3" s="1"/>
  <c r="E271" i="3"/>
  <c r="I592" i="1"/>
  <c r="H592" i="1"/>
  <c r="H581" i="1"/>
  <c r="I581" i="1"/>
  <c r="E265" i="3"/>
  <c r="I457" i="1"/>
  <c r="I456" i="1"/>
  <c r="E144" i="3"/>
  <c r="H188" i="1"/>
  <c r="H187" i="1" s="1"/>
  <c r="I51" i="1"/>
  <c r="I682" i="1"/>
  <c r="E343" i="3" l="1"/>
  <c r="I738" i="1"/>
  <c r="E350" i="3"/>
  <c r="I676" i="1"/>
  <c r="H676" i="1"/>
  <c r="E400" i="3"/>
  <c r="H572" i="1"/>
  <c r="I572" i="1"/>
  <c r="E316" i="3"/>
  <c r="H567" i="1"/>
  <c r="I567" i="1"/>
  <c r="E307" i="3"/>
  <c r="E306" i="3"/>
  <c r="H558" i="1"/>
  <c r="E231" i="3"/>
  <c r="I470" i="1"/>
  <c r="H470" i="1"/>
  <c r="I316" i="1"/>
  <c r="I315" i="1" s="1"/>
  <c r="H316" i="1"/>
  <c r="H315" i="1" s="1"/>
  <c r="E110" i="3"/>
  <c r="E109" i="3" s="1"/>
  <c r="E305" i="3" l="1"/>
  <c r="E208" i="3" l="1"/>
  <c r="E207" i="3" s="1"/>
  <c r="I259" i="1"/>
  <c r="I258" i="1" s="1"/>
  <c r="I257" i="1" s="1"/>
  <c r="I256" i="1" s="1"/>
  <c r="H259" i="1"/>
  <c r="H258" i="1" s="1"/>
  <c r="H257" i="1" s="1"/>
  <c r="H256" i="1" s="1"/>
  <c r="I212" i="1" l="1"/>
  <c r="E240" i="3" l="1"/>
  <c r="H481" i="1"/>
  <c r="H491" i="1"/>
  <c r="E198" i="3"/>
  <c r="I442" i="1"/>
  <c r="I441" i="1" s="1"/>
  <c r="I440" i="1" s="1"/>
  <c r="I439" i="1" s="1"/>
  <c r="H442" i="1"/>
  <c r="H441" i="1" s="1"/>
  <c r="H440" i="1" s="1"/>
  <c r="H439" i="1" s="1"/>
  <c r="I491" i="1"/>
  <c r="E239" i="3"/>
  <c r="I481" i="1"/>
  <c r="I463" i="1"/>
  <c r="H463" i="1"/>
  <c r="E227" i="3"/>
  <c r="E78" i="3"/>
  <c r="E77" i="3" s="1"/>
  <c r="E76" i="3" s="1"/>
  <c r="H254" i="1"/>
  <c r="H253" i="1" s="1"/>
  <c r="H252" i="1" s="1"/>
  <c r="E175" i="3"/>
  <c r="E174" i="3" s="1"/>
  <c r="E173" i="3" s="1"/>
  <c r="E172" i="3" s="1"/>
  <c r="I227" i="1"/>
  <c r="I226" i="1" s="1"/>
  <c r="I225" i="1" s="1"/>
  <c r="H227" i="1"/>
  <c r="H226" i="1" s="1"/>
  <c r="H225" i="1" s="1"/>
  <c r="I254" i="1" l="1"/>
  <c r="I253" i="1" s="1"/>
  <c r="I252" i="1" s="1"/>
  <c r="E196" i="3"/>
  <c r="E195" i="3" s="1"/>
  <c r="E238" i="3"/>
  <c r="I188" i="1" l="1"/>
  <c r="I150" i="1"/>
  <c r="H150" i="1"/>
  <c r="I72" i="1" l="1"/>
  <c r="E85" i="3"/>
  <c r="E84" i="3" s="1"/>
  <c r="I211" i="1"/>
  <c r="H211" i="1"/>
  <c r="E315" i="3" l="1"/>
  <c r="E314" i="3" s="1"/>
  <c r="I566" i="1"/>
  <c r="H566" i="1"/>
  <c r="E191" i="3"/>
  <c r="E242" i="3"/>
  <c r="E241" i="3" s="1"/>
  <c r="I484" i="1"/>
  <c r="H484" i="1"/>
  <c r="I653" i="1"/>
  <c r="H653" i="1"/>
  <c r="E264" i="3"/>
  <c r="H238" i="1"/>
  <c r="H236" i="1" s="1"/>
  <c r="I238" i="1"/>
  <c r="I236" i="1" s="1"/>
  <c r="E489" i="3"/>
  <c r="E488" i="3" s="1"/>
  <c r="I163" i="1"/>
  <c r="I162" i="1" s="1"/>
  <c r="I161" i="1" s="1"/>
  <c r="H163" i="1"/>
  <c r="H162" i="1" s="1"/>
  <c r="H161" i="1" s="1"/>
  <c r="H480" i="1" l="1"/>
  <c r="H479" i="1" s="1"/>
  <c r="H478" i="1" s="1"/>
  <c r="H477" i="1" s="1"/>
  <c r="H476" i="1" s="1"/>
  <c r="I480" i="1"/>
  <c r="I479" i="1" s="1"/>
  <c r="I478" i="1" s="1"/>
  <c r="I477" i="1" s="1"/>
  <c r="H787" i="1"/>
  <c r="H784" i="1"/>
  <c r="H783" i="1" s="1"/>
  <c r="H782" i="1" s="1"/>
  <c r="H779" i="1"/>
  <c r="H778" i="1" s="1"/>
  <c r="H777" i="1" s="1"/>
  <c r="H769" i="1"/>
  <c r="H767" i="1"/>
  <c r="H765" i="1"/>
  <c r="I769" i="1"/>
  <c r="I779" i="1"/>
  <c r="I778" i="1" s="1"/>
  <c r="I777" i="1" s="1"/>
  <c r="I784" i="1"/>
  <c r="I787" i="1"/>
  <c r="H763" i="1"/>
  <c r="H748" i="1"/>
  <c r="H747" i="1" s="1"/>
  <c r="H746" i="1" s="1"/>
  <c r="H745" i="1" s="1"/>
  <c r="H743" i="1"/>
  <c r="H735" i="1"/>
  <c r="H734" i="1" s="1"/>
  <c r="H727" i="1"/>
  <c r="H726" i="1" s="1"/>
  <c r="H725" i="1" s="1"/>
  <c r="H719" i="1"/>
  <c r="H717" i="1"/>
  <c r="H710" i="1"/>
  <c r="H713" i="1"/>
  <c r="H708" i="1"/>
  <c r="H700" i="1"/>
  <c r="H699" i="1" s="1"/>
  <c r="H695" i="1"/>
  <c r="H694" i="1" s="1"/>
  <c r="H690" i="1"/>
  <c r="H689" i="1" s="1"/>
  <c r="H683" i="1"/>
  <c r="H681" i="1"/>
  <c r="H670" i="1"/>
  <c r="H669" i="1" s="1"/>
  <c r="H667" i="1"/>
  <c r="H664" i="1" s="1"/>
  <c r="H658" i="1"/>
  <c r="H657" i="1" s="1"/>
  <c r="H655" i="1"/>
  <c r="H651" i="1"/>
  <c r="H640" i="1"/>
  <c r="H637" i="1" s="1"/>
  <c r="H631" i="1" s="1"/>
  <c r="H619" i="1"/>
  <c r="H617" i="1"/>
  <c r="H614" i="1"/>
  <c r="H606" i="1"/>
  <c r="H602" i="1"/>
  <c r="H598" i="1"/>
  <c r="H597" i="1" s="1"/>
  <c r="H596" i="1" s="1"/>
  <c r="H591" i="1"/>
  <c r="H590" i="1" s="1"/>
  <c r="H589" i="1" s="1"/>
  <c r="H584" i="1"/>
  <c r="H578" i="1"/>
  <c r="H571" i="1"/>
  <c r="H570" i="1" s="1"/>
  <c r="H563" i="1"/>
  <c r="H555" i="1"/>
  <c r="H552" i="1"/>
  <c r="H547" i="1"/>
  <c r="H544" i="1"/>
  <c r="H541" i="1"/>
  <c r="H533" i="1"/>
  <c r="H530" i="1"/>
  <c r="H514" i="1"/>
  <c r="H512" i="1"/>
  <c r="H509" i="1"/>
  <c r="H506" i="1"/>
  <c r="H502" i="1"/>
  <c r="H501" i="1" s="1"/>
  <c r="H500" i="1" s="1"/>
  <c r="H494" i="1"/>
  <c r="H474" i="1"/>
  <c r="H473" i="1" s="1"/>
  <c r="H469" i="1"/>
  <c r="H462" i="1"/>
  <c r="H461" i="1" s="1"/>
  <c r="H460" i="1" s="1"/>
  <c r="H459" i="1" s="1"/>
  <c r="H454" i="1"/>
  <c r="H453" i="1" s="1"/>
  <c r="H450" i="1"/>
  <c r="H449" i="1" s="1"/>
  <c r="H436" i="1"/>
  <c r="H426" i="1"/>
  <c r="H425" i="1" s="1"/>
  <c r="H422" i="1"/>
  <c r="H421" i="1" s="1"/>
  <c r="H414" i="1"/>
  <c r="H413" i="1" s="1"/>
  <c r="H412" i="1" s="1"/>
  <c r="H411" i="1" s="1"/>
  <c r="H410" i="1" s="1"/>
  <c r="H406" i="1"/>
  <c r="H405" i="1" s="1"/>
  <c r="H404" i="1" s="1"/>
  <c r="H403" i="1" s="1"/>
  <c r="H402" i="1" s="1"/>
  <c r="H399" i="1"/>
  <c r="H398" i="1" s="1"/>
  <c r="H397" i="1" s="1"/>
  <c r="H396" i="1" s="1"/>
  <c r="H393" i="1"/>
  <c r="H392" i="1" s="1"/>
  <c r="H391" i="1" s="1"/>
  <c r="H390" i="1" s="1"/>
  <c r="H386" i="1"/>
  <c r="H385" i="1" s="1"/>
  <c r="H384" i="1" s="1"/>
  <c r="H383" i="1" s="1"/>
  <c r="H382" i="1" s="1"/>
  <c r="H381" i="1" s="1"/>
  <c r="H379" i="1"/>
  <c r="H377" i="1" s="1"/>
  <c r="H376" i="1" s="1"/>
  <c r="H375" i="1" s="1"/>
  <c r="H373" i="1"/>
  <c r="H371" i="1" s="1"/>
  <c r="H370" i="1" s="1"/>
  <c r="H365" i="1"/>
  <c r="H363" i="1" s="1"/>
  <c r="H362" i="1" s="1"/>
  <c r="H366" i="1"/>
  <c r="H354" i="1"/>
  <c r="H353" i="1" s="1"/>
  <c r="H342" i="1"/>
  <c r="H340" i="1" s="1"/>
  <c r="H339" i="1" s="1"/>
  <c r="H337" i="1"/>
  <c r="H336" i="1" s="1"/>
  <c r="H335" i="1" s="1"/>
  <c r="H334" i="1" s="1"/>
  <c r="H332" i="1"/>
  <c r="H331" i="1" s="1"/>
  <c r="H324" i="1"/>
  <c r="H323" i="1" s="1"/>
  <c r="H321" i="1"/>
  <c r="H320" i="1" s="1"/>
  <c r="H319" i="1" s="1"/>
  <c r="H312" i="1"/>
  <c r="H311" i="1" s="1"/>
  <c r="H310" i="1" s="1"/>
  <c r="H309" i="1" s="1"/>
  <c r="H300" i="1"/>
  <c r="H299" i="1" s="1"/>
  <c r="H298" i="1" s="1"/>
  <c r="H297" i="1" s="1"/>
  <c r="H295" i="1"/>
  <c r="H293" i="1" s="1"/>
  <c r="H292" i="1" s="1"/>
  <c r="H282" i="1"/>
  <c r="H281" i="1" s="1"/>
  <c r="H280" i="1" s="1"/>
  <c r="H278" i="1"/>
  <c r="H277" i="1" s="1"/>
  <c r="H273" i="1"/>
  <c r="H272" i="1" s="1"/>
  <c r="H271" i="1" s="1"/>
  <c r="H266" i="1" s="1"/>
  <c r="H263" i="1"/>
  <c r="H262" i="1" s="1"/>
  <c r="H261" i="1" s="1"/>
  <c r="H248" i="1"/>
  <c r="H246" i="1" s="1"/>
  <c r="H243" i="1"/>
  <c r="H234" i="1"/>
  <c r="H233" i="1" s="1"/>
  <c r="H231" i="1"/>
  <c r="H230" i="1" s="1"/>
  <c r="H221" i="1"/>
  <c r="H217" i="1"/>
  <c r="H213" i="1"/>
  <c r="H210" i="1" s="1"/>
  <c r="H205" i="1"/>
  <c r="H193" i="1"/>
  <c r="H192" i="1" s="1"/>
  <c r="H185" i="1"/>
  <c r="H184" i="1" s="1"/>
  <c r="H182" i="1"/>
  <c r="H181" i="1" s="1"/>
  <c r="H176" i="1"/>
  <c r="H174" i="1" s="1"/>
  <c r="H172" i="1"/>
  <c r="H170" i="1" s="1"/>
  <c r="H168" i="1"/>
  <c r="H166" i="1" s="1"/>
  <c r="H157" i="1"/>
  <c r="H156" i="1" s="1"/>
  <c r="H154" i="1"/>
  <c r="H149" i="1" s="1"/>
  <c r="H143" i="1"/>
  <c r="H142" i="1" s="1"/>
  <c r="H141" i="1" s="1"/>
  <c r="H140" i="1" s="1"/>
  <c r="H137" i="1"/>
  <c r="H136" i="1" s="1"/>
  <c r="H135" i="1" s="1"/>
  <c r="H134" i="1" s="1"/>
  <c r="H133" i="1" s="1"/>
  <c r="H123" i="1"/>
  <c r="H122" i="1" s="1"/>
  <c r="H121" i="1" s="1"/>
  <c r="H114" i="1"/>
  <c r="H113" i="1" s="1"/>
  <c r="H112" i="1" s="1"/>
  <c r="H110" i="1"/>
  <c r="H109" i="1" s="1"/>
  <c r="H107" i="1"/>
  <c r="H106" i="1" s="1"/>
  <c r="H103" i="1"/>
  <c r="H101" i="1" s="1"/>
  <c r="H98" i="1"/>
  <c r="H97" i="1" s="1"/>
  <c r="H99" i="1"/>
  <c r="H93" i="1"/>
  <c r="H92" i="1" s="1"/>
  <c r="H91" i="1" s="1"/>
  <c r="H88" i="1"/>
  <c r="H86" i="1" s="1"/>
  <c r="H82" i="1"/>
  <c r="H80" i="1" s="1"/>
  <c r="H76" i="1"/>
  <c r="H74" i="1" s="1"/>
  <c r="H73" i="1" s="1"/>
  <c r="H71" i="1"/>
  <c r="H70" i="1" s="1"/>
  <c r="H69" i="1" s="1"/>
  <c r="H68" i="1" s="1"/>
  <c r="H66" i="1"/>
  <c r="H64" i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762" i="1" l="1"/>
  <c r="H716" i="1"/>
  <c r="H650" i="1"/>
  <c r="H649" i="1"/>
  <c r="H648" i="1" s="1"/>
  <c r="H642" i="1" s="1"/>
  <c r="H216" i="1"/>
  <c r="H215" i="1" s="1"/>
  <c r="H707" i="1"/>
  <c r="H706" i="1" s="1"/>
  <c r="H715" i="1"/>
  <c r="H529" i="1"/>
  <c r="H528" i="1" s="1"/>
  <c r="H523" i="1" s="1"/>
  <c r="H242" i="1"/>
  <c r="H241" i="1" s="1"/>
  <c r="H284" i="1"/>
  <c r="H276" i="1"/>
  <c r="H275" i="1" s="1"/>
  <c r="H265" i="1" s="1"/>
  <c r="H771" i="1"/>
  <c r="H577" i="1"/>
  <c r="H576" i="1" s="1"/>
  <c r="H575" i="1" s="1"/>
  <c r="H352" i="1"/>
  <c r="H351" i="1" s="1"/>
  <c r="H350" i="1" s="1"/>
  <c r="H433" i="1"/>
  <c r="H432" i="1" s="1"/>
  <c r="H431" i="1" s="1"/>
  <c r="H430" i="1" s="1"/>
  <c r="H429" i="1" s="1"/>
  <c r="H505" i="1"/>
  <c r="H504" i="1" s="1"/>
  <c r="H499" i="1" s="1"/>
  <c r="H314" i="1"/>
  <c r="H209" i="1"/>
  <c r="H208" i="1" s="1"/>
  <c r="H623" i="1"/>
  <c r="H622" i="1" s="1"/>
  <c r="H490" i="1"/>
  <c r="H489" i="1" s="1"/>
  <c r="H488" i="1" s="1"/>
  <c r="H487" i="1" s="1"/>
  <c r="H486" i="1" s="1"/>
  <c r="H202" i="1"/>
  <c r="H201" i="1" s="1"/>
  <c r="H200" i="1" s="1"/>
  <c r="I476" i="1"/>
  <c r="H62" i="4"/>
  <c r="H60" i="4" s="1"/>
  <c r="H251" i="1"/>
  <c r="H330" i="1"/>
  <c r="H329" i="1" s="1"/>
  <c r="I783" i="1"/>
  <c r="I782" i="1" s="1"/>
  <c r="I771" i="1" s="1"/>
  <c r="H601" i="1"/>
  <c r="H600" i="1" s="1"/>
  <c r="H761" i="1"/>
  <c r="H760" i="1" s="1"/>
  <c r="H754" i="1"/>
  <c r="H753" i="1" s="1"/>
  <c r="H752" i="1" s="1"/>
  <c r="H737" i="1"/>
  <c r="H733" i="1" s="1"/>
  <c r="H732" i="1" s="1"/>
  <c r="H731" i="1" s="1"/>
  <c r="H730" i="1" s="1"/>
  <c r="H693" i="1"/>
  <c r="H692" i="1" s="1"/>
  <c r="H675" i="1"/>
  <c r="H663" i="1"/>
  <c r="H662" i="1" s="1"/>
  <c r="H661" i="1" s="1"/>
  <c r="H639" i="1"/>
  <c r="H638" i="1" s="1"/>
  <c r="H468" i="1"/>
  <c r="H467" i="1" s="1"/>
  <c r="H466" i="1" s="1"/>
  <c r="H458" i="1" s="1"/>
  <c r="H447" i="1"/>
  <c r="H446" i="1" s="1"/>
  <c r="H438" i="1" s="1"/>
  <c r="H448" i="1"/>
  <c r="H420" i="1"/>
  <c r="H419" i="1" s="1"/>
  <c r="H418" i="1" s="1"/>
  <c r="H417" i="1" s="1"/>
  <c r="H416" i="1" s="1"/>
  <c r="H401" i="1"/>
  <c r="H389" i="1"/>
  <c r="H388" i="1" s="1"/>
  <c r="H378" i="1"/>
  <c r="H361" i="1"/>
  <c r="H360" i="1" s="1"/>
  <c r="H372" i="1"/>
  <c r="H364" i="1"/>
  <c r="H341" i="1"/>
  <c r="H291" i="1"/>
  <c r="H294" i="1"/>
  <c r="H247" i="1"/>
  <c r="H237" i="1"/>
  <c r="H229" i="1"/>
  <c r="H180" i="1"/>
  <c r="H179" i="1" s="1"/>
  <c r="H175" i="1"/>
  <c r="H165" i="1"/>
  <c r="H171" i="1"/>
  <c r="H167" i="1"/>
  <c r="H148" i="1"/>
  <c r="H147" i="1" s="1"/>
  <c r="H105" i="1"/>
  <c r="H102" i="1"/>
  <c r="H79" i="1"/>
  <c r="H87" i="1"/>
  <c r="H81" i="1"/>
  <c r="H75" i="1"/>
  <c r="H63" i="1"/>
  <c r="H62" i="1" s="1"/>
  <c r="H52" i="1"/>
  <c r="H46" i="1" s="1"/>
  <c r="H45" i="1" s="1"/>
  <c r="H29" i="1"/>
  <c r="H28" i="1" s="1"/>
  <c r="H27" i="1" s="1"/>
  <c r="H26" i="1" s="1"/>
  <c r="H674" i="1" l="1"/>
  <c r="H673" i="1" s="1"/>
  <c r="H672" i="1" s="1"/>
  <c r="H660" i="1" s="1"/>
  <c r="H78" i="1"/>
  <c r="H595" i="1"/>
  <c r="H498" i="1" s="1"/>
  <c r="H497" i="1" s="1"/>
  <c r="H705" i="1"/>
  <c r="H704" i="1" s="1"/>
  <c r="H207" i="1"/>
  <c r="H178" i="1" s="1"/>
  <c r="H139" i="1"/>
  <c r="H308" i="1"/>
  <c r="H428" i="1"/>
  <c r="H759" i="1"/>
  <c r="H751" i="1" s="1"/>
  <c r="H250" i="1"/>
  <c r="H44" i="1"/>
  <c r="H38" i="1" l="1"/>
  <c r="H37" i="1" s="1"/>
  <c r="H24" i="1" l="1"/>
  <c r="E255" i="3"/>
  <c r="E273" i="3"/>
  <c r="I651" i="1"/>
  <c r="I584" i="1" l="1"/>
  <c r="I475" i="1"/>
  <c r="E426" i="3"/>
  <c r="I708" i="1"/>
  <c r="I713" i="1"/>
  <c r="E420" i="3"/>
  <c r="I717" i="1"/>
  <c r="I719" i="1"/>
  <c r="E284" i="3"/>
  <c r="I655" i="1"/>
  <c r="I650" i="1" s="1"/>
  <c r="I658" i="1"/>
  <c r="I657" i="1" s="1"/>
  <c r="I716" i="1" l="1"/>
  <c r="I649" i="1"/>
  <c r="I648" i="1" s="1"/>
  <c r="I642" i="1" s="1"/>
  <c r="E416" i="3"/>
  <c r="I715" i="1"/>
  <c r="E244" i="3"/>
  <c r="I474" i="1"/>
  <c r="I473" i="1" s="1"/>
  <c r="H71" i="4" l="1"/>
  <c r="I284" i="1" l="1"/>
  <c r="I60" i="1"/>
  <c r="I61" i="1"/>
  <c r="I57" i="1"/>
  <c r="I58" i="1"/>
  <c r="H49" i="4" l="1"/>
  <c r="H48" i="4" s="1"/>
  <c r="I450" i="1"/>
  <c r="I426" i="1"/>
  <c r="E75" i="3" l="1"/>
  <c r="E74" i="3" s="1"/>
  <c r="E73" i="3" s="1"/>
  <c r="I332" i="1"/>
  <c r="I331" i="1" s="1"/>
  <c r="I379" i="1" l="1"/>
  <c r="I378" i="1" s="1"/>
  <c r="I377" i="1" l="1"/>
  <c r="I376" i="1" s="1"/>
  <c r="I375" i="1" s="1"/>
  <c r="I700" i="1"/>
  <c r="I640" i="1" l="1"/>
  <c r="E212" i="3"/>
  <c r="E170" i="3"/>
  <c r="I56" i="1" l="1"/>
  <c r="E50" i="3" l="1"/>
  <c r="E49" i="3" s="1"/>
  <c r="I494" i="1" l="1"/>
  <c r="I490" i="1" s="1"/>
  <c r="E87" i="3"/>
  <c r="E86" i="3" s="1"/>
  <c r="I213" i="1"/>
  <c r="I210" i="1" s="1"/>
  <c r="I209" i="1" l="1"/>
  <c r="I208" i="1" s="1"/>
  <c r="E153" i="3" l="1"/>
  <c r="E152" i="3" s="1"/>
  <c r="I205" i="1"/>
  <c r="E194" i="3" l="1"/>
  <c r="E193" i="3" s="1"/>
  <c r="I282" i="1"/>
  <c r="I281" i="1" s="1"/>
  <c r="I280" i="1" s="1"/>
  <c r="I619" i="1" l="1"/>
  <c r="E237" i="3"/>
  <c r="E236" i="3" s="1"/>
  <c r="I436" i="1"/>
  <c r="I433" i="1" l="1"/>
  <c r="I432" i="1" s="1"/>
  <c r="I431" i="1" s="1"/>
  <c r="I430" i="1" s="1"/>
  <c r="I429" i="1" s="1"/>
  <c r="E165" i="3" l="1"/>
  <c r="E164" i="3" s="1"/>
  <c r="I221" i="1" l="1"/>
  <c r="E282" i="3" l="1"/>
  <c r="E281" i="3" s="1"/>
  <c r="I469" i="1" l="1"/>
  <c r="I468" i="1" s="1"/>
  <c r="E232" i="3"/>
  <c r="E230" i="3" s="1"/>
  <c r="E495" i="3"/>
  <c r="E494" i="3" s="1"/>
  <c r="I137" i="1"/>
  <c r="I136" i="1" s="1"/>
  <c r="I135" i="1" s="1"/>
  <c r="I134" i="1" s="1"/>
  <c r="I133" i="1" s="1"/>
  <c r="H34" i="4" s="1"/>
  <c r="H33" i="4" s="1"/>
  <c r="I489" i="1" l="1"/>
  <c r="I488" i="1" s="1"/>
  <c r="I487" i="1" s="1"/>
  <c r="H69" i="4" s="1"/>
  <c r="E229" i="3"/>
  <c r="I486" i="1" l="1"/>
  <c r="E318" i="3"/>
  <c r="E317" i="3" l="1"/>
  <c r="E313" i="3" s="1"/>
  <c r="I425" i="1"/>
  <c r="I449" i="1"/>
  <c r="I454" i="1"/>
  <c r="I453" i="1" s="1"/>
  <c r="I462" i="1"/>
  <c r="I461" i="1" s="1"/>
  <c r="I460" i="1" s="1"/>
  <c r="I459" i="1" s="1"/>
  <c r="I447" i="1" l="1"/>
  <c r="I446" i="1" s="1"/>
  <c r="I438" i="1" s="1"/>
  <c r="I448" i="1"/>
  <c r="H47" i="4" l="1"/>
  <c r="I467" i="1"/>
  <c r="I466" i="1" s="1"/>
  <c r="I458" i="1" s="1"/>
  <c r="I428" i="1" s="1"/>
  <c r="E392" i="3" l="1"/>
  <c r="E391" i="3"/>
  <c r="E385" i="3"/>
  <c r="E384" i="3" s="1"/>
  <c r="I571" i="1"/>
  <c r="I570" i="1" s="1"/>
  <c r="E401" i="3"/>
  <c r="I243" i="1"/>
  <c r="E464" i="3"/>
  <c r="E463" i="3" s="1"/>
  <c r="I414" i="1"/>
  <c r="I413" i="1" s="1"/>
  <c r="I412" i="1" s="1"/>
  <c r="I411" i="1" s="1"/>
  <c r="E397" i="3" l="1"/>
  <c r="E396" i="3" s="1"/>
  <c r="I242" i="1"/>
  <c r="I241" i="1" s="1"/>
  <c r="I410" i="1"/>
  <c r="I765" i="1"/>
  <c r="I762" i="1" s="1"/>
  <c r="E390" i="3"/>
  <c r="I727" i="1" l="1"/>
  <c r="I726" i="1" s="1"/>
  <c r="E327" i="3" l="1"/>
  <c r="E326" i="3" s="1"/>
  <c r="E324" i="3"/>
  <c r="E325" i="3"/>
  <c r="E321" i="3" l="1"/>
  <c r="I623" i="1"/>
  <c r="I622" i="1" s="1"/>
  <c r="E476" i="3" l="1"/>
  <c r="E451" i="3"/>
  <c r="I502" i="1" l="1"/>
  <c r="E151" i="3" l="1"/>
  <c r="E150" i="3" s="1"/>
  <c r="E149" i="3" s="1"/>
  <c r="I203" i="1"/>
  <c r="I202" i="1" s="1"/>
  <c r="I76" i="1" l="1"/>
  <c r="E274" i="3" l="1"/>
  <c r="E272" i="3" l="1"/>
  <c r="E355" i="3" l="1"/>
  <c r="E354" i="3" s="1"/>
  <c r="I681" i="1"/>
  <c r="I59" i="1"/>
  <c r="I501" i="1"/>
  <c r="I500" i="1" s="1"/>
  <c r="E338" i="3" l="1"/>
  <c r="E312" i="3" l="1"/>
  <c r="E300" i="3"/>
  <c r="E301" i="3"/>
  <c r="I563" i="1"/>
  <c r="I552" i="1"/>
  <c r="E299" i="3" l="1"/>
  <c r="E311" i="3" l="1"/>
  <c r="E310" i="3" s="1"/>
  <c r="E179" i="3" l="1"/>
  <c r="E178" i="3" s="1"/>
  <c r="I231" i="1"/>
  <c r="I230" i="1" s="1"/>
  <c r="I710" i="1"/>
  <c r="I707" i="1" s="1"/>
  <c r="I706" i="1" s="1"/>
  <c r="E147" i="3" l="1"/>
  <c r="E142" i="3"/>
  <c r="E143" i="3"/>
  <c r="I187" i="1"/>
  <c r="E139" i="3"/>
  <c r="E138" i="3" s="1"/>
  <c r="E137" i="3" s="1"/>
  <c r="I185" i="1"/>
  <c r="I184" i="1" s="1"/>
  <c r="E141" i="3" l="1"/>
  <c r="H70" i="4"/>
  <c r="E177" i="3"/>
  <c r="I547" i="1" l="1"/>
  <c r="E163" i="3"/>
  <c r="I217" i="1"/>
  <c r="I216" i="1" s="1"/>
  <c r="I278" i="1" l="1"/>
  <c r="I277" i="1" s="1"/>
  <c r="I114" i="1"/>
  <c r="I88" i="1"/>
  <c r="E61" i="3"/>
  <c r="E60" i="3" s="1"/>
  <c r="I66" i="1"/>
  <c r="E206" i="3"/>
  <c r="I276" i="1" l="1"/>
  <c r="I275" i="1" s="1"/>
  <c r="E415" i="3"/>
  <c r="E124" i="3" l="1"/>
  <c r="E202" i="3" l="1"/>
  <c r="E201" i="3" s="1"/>
  <c r="E200" i="3" s="1"/>
  <c r="I337" i="1"/>
  <c r="I336" i="1" s="1"/>
  <c r="I335" i="1" l="1"/>
  <c r="I334" i="1" s="1"/>
  <c r="E95" i="3"/>
  <c r="I399" i="1"/>
  <c r="I398" i="1" s="1"/>
  <c r="I397" i="1" s="1"/>
  <c r="I396" i="1" s="1"/>
  <c r="E439" i="3" l="1"/>
  <c r="E438" i="3" s="1"/>
  <c r="E437" i="3" s="1"/>
  <c r="E436" i="3" l="1"/>
  <c r="E435" i="3" s="1"/>
  <c r="E243" i="3" l="1"/>
  <c r="E233" i="3" s="1"/>
  <c r="E346" i="3" l="1"/>
  <c r="E345" i="3" s="1"/>
  <c r="I743" i="1"/>
  <c r="E205" i="3" l="1"/>
  <c r="E204" i="3" s="1"/>
  <c r="E203" i="3" s="1"/>
  <c r="I273" i="1"/>
  <c r="I272" i="1" s="1"/>
  <c r="I271" i="1" s="1"/>
  <c r="I266" i="1" s="1"/>
  <c r="I265" i="1" l="1"/>
  <c r="H46" i="4" s="1"/>
  <c r="I143" i="1" l="1"/>
  <c r="I142" i="1" s="1"/>
  <c r="I154" i="1"/>
  <c r="I149" i="1" s="1"/>
  <c r="I157" i="1"/>
  <c r="I156" i="1" s="1"/>
  <c r="I168" i="1"/>
  <c r="I166" i="1" s="1"/>
  <c r="I172" i="1"/>
  <c r="I170" i="1" s="1"/>
  <c r="I176" i="1"/>
  <c r="I174" i="1" s="1"/>
  <c r="I182" i="1"/>
  <c r="I193" i="1"/>
  <c r="I192" i="1" s="1"/>
  <c r="I201" i="1"/>
  <c r="I200" i="1" s="1"/>
  <c r="I234" i="1"/>
  <c r="I233" i="1" s="1"/>
  <c r="I229" i="1" s="1"/>
  <c r="I248" i="1"/>
  <c r="I246" i="1" s="1"/>
  <c r="I263" i="1"/>
  <c r="I262" i="1" s="1"/>
  <c r="I261" i="1" s="1"/>
  <c r="I251" i="1" s="1"/>
  <c r="I295" i="1"/>
  <c r="I293" i="1" s="1"/>
  <c r="I292" i="1" s="1"/>
  <c r="I300" i="1"/>
  <c r="I299" i="1" s="1"/>
  <c r="I298" i="1" s="1"/>
  <c r="I297" i="1" s="1"/>
  <c r="I312" i="1"/>
  <c r="I311" i="1" s="1"/>
  <c r="I310" i="1" s="1"/>
  <c r="I309" i="1" s="1"/>
  <c r="H64" i="4" s="1"/>
  <c r="I321" i="1"/>
  <c r="I320" i="1" s="1"/>
  <c r="I319" i="1" s="1"/>
  <c r="I324" i="1"/>
  <c r="I323" i="1" s="1"/>
  <c r="I342" i="1"/>
  <c r="I340" i="1" s="1"/>
  <c r="I339" i="1" s="1"/>
  <c r="I354" i="1"/>
  <c r="I353" i="1" s="1"/>
  <c r="I365" i="1"/>
  <c r="I363" i="1" s="1"/>
  <c r="I362" i="1" s="1"/>
  <c r="I366" i="1"/>
  <c r="I373" i="1"/>
  <c r="I371" i="1" s="1"/>
  <c r="I370" i="1" s="1"/>
  <c r="I386" i="1"/>
  <c r="I385" i="1" s="1"/>
  <c r="I384" i="1" s="1"/>
  <c r="I383" i="1" s="1"/>
  <c r="I382" i="1" s="1"/>
  <c r="I381" i="1" s="1"/>
  <c r="I393" i="1"/>
  <c r="I392" i="1" s="1"/>
  <c r="I391" i="1" s="1"/>
  <c r="I390" i="1" s="1"/>
  <c r="I389" i="1" s="1"/>
  <c r="I388" i="1" s="1"/>
  <c r="I406" i="1"/>
  <c r="I405" i="1" s="1"/>
  <c r="I404" i="1" s="1"/>
  <c r="I403" i="1" s="1"/>
  <c r="I402" i="1" s="1"/>
  <c r="I401" i="1" s="1"/>
  <c r="I422" i="1"/>
  <c r="I421" i="1" s="1"/>
  <c r="I314" i="1" l="1"/>
  <c r="H65" i="4" s="1"/>
  <c r="I148" i="1"/>
  <c r="I147" i="1" s="1"/>
  <c r="I291" i="1"/>
  <c r="I420" i="1"/>
  <c r="I419" i="1" s="1"/>
  <c r="I418" i="1" s="1"/>
  <c r="I417" i="1" s="1"/>
  <c r="I416" i="1" s="1"/>
  <c r="I181" i="1"/>
  <c r="I180" i="1" s="1"/>
  <c r="I179" i="1" s="1"/>
  <c r="E140" i="3"/>
  <c r="I141" i="1"/>
  <c r="I140" i="1" s="1"/>
  <c r="I372" i="1"/>
  <c r="I361" i="1"/>
  <c r="I360" i="1" s="1"/>
  <c r="I341" i="1"/>
  <c r="I330" i="1"/>
  <c r="I329" i="1" s="1"/>
  <c r="I175" i="1"/>
  <c r="I250" i="1"/>
  <c r="I352" i="1"/>
  <c r="I351" i="1" s="1"/>
  <c r="I350" i="1" s="1"/>
  <c r="I294" i="1"/>
  <c r="I215" i="1"/>
  <c r="I207" i="1" s="1"/>
  <c r="I167" i="1"/>
  <c r="I165" i="1"/>
  <c r="H38" i="4" s="1"/>
  <c r="I364" i="1"/>
  <c r="I247" i="1"/>
  <c r="I237" i="1"/>
  <c r="I171" i="1"/>
  <c r="H40" i="4" l="1"/>
  <c r="I178" i="1"/>
  <c r="H43" i="4"/>
  <c r="I308" i="1"/>
  <c r="I139" i="1"/>
  <c r="I606" i="1" l="1"/>
  <c r="E106" i="3" l="1"/>
  <c r="E107" i="3"/>
  <c r="E108" i="3"/>
  <c r="E105" i="3" l="1"/>
  <c r="E115" i="3"/>
  <c r="E114" i="3" s="1"/>
  <c r="E104" i="3" l="1"/>
  <c r="I34" i="1"/>
  <c r="E304" i="3" l="1"/>
  <c r="E303" i="3"/>
  <c r="I555" i="1"/>
  <c r="E302" i="3" l="1"/>
  <c r="H36" i="4" l="1"/>
  <c r="E146" i="3" l="1"/>
  <c r="E145" i="3" s="1"/>
  <c r="I506" i="1" l="1"/>
  <c r="E199" i="3" l="1"/>
  <c r="E192" i="3" s="1"/>
  <c r="I598" i="1" l="1"/>
  <c r="E39" i="3" l="1"/>
  <c r="E41" i="3"/>
  <c r="I48" i="1"/>
  <c r="I47" i="1" s="1"/>
  <c r="E38" i="3" l="1"/>
  <c r="E37" i="3" s="1"/>
  <c r="I748" i="1" l="1"/>
  <c r="E335" i="3" l="1"/>
  <c r="E102" i="3"/>
  <c r="E101" i="3" s="1"/>
  <c r="E100" i="3" s="1"/>
  <c r="I110" i="1"/>
  <c r="I109" i="1" s="1"/>
  <c r="I82" i="1"/>
  <c r="I530" i="1" l="1"/>
  <c r="E425" i="3" l="1"/>
  <c r="I514" i="1" l="1"/>
  <c r="E35" i="3" l="1"/>
  <c r="E34" i="3"/>
  <c r="E29" i="3"/>
  <c r="E28" i="3"/>
  <c r="I767" i="1"/>
  <c r="I763" i="1"/>
  <c r="E48" i="3"/>
  <c r="E47" i="3"/>
  <c r="E53" i="3"/>
  <c r="E45" i="3"/>
  <c r="E44" i="3"/>
  <c r="E33" i="3" l="1"/>
  <c r="I53" i="1"/>
  <c r="E52" i="3"/>
  <c r="E32" i="3" l="1"/>
  <c r="E31" i="3"/>
  <c r="I52" i="1"/>
  <c r="I46" i="1" s="1"/>
  <c r="E30" i="3" l="1"/>
  <c r="E27" i="3" s="1"/>
  <c r="E25" i="3" l="1"/>
  <c r="E26" i="3"/>
  <c r="E296" i="3" l="1"/>
  <c r="E389" i="3" l="1"/>
  <c r="E388" i="3" s="1"/>
  <c r="E387" i="3"/>
  <c r="E386" i="3" s="1"/>
  <c r="E383" i="3"/>
  <c r="E382" i="3" s="1"/>
  <c r="I617" i="1" l="1"/>
  <c r="E288" i="3"/>
  <c r="E379" i="3" l="1"/>
  <c r="E377" i="3" s="1"/>
  <c r="E376" i="3" l="1"/>
  <c r="E375" i="3" s="1"/>
  <c r="E228" i="3" l="1"/>
  <c r="E226" i="3" s="1"/>
  <c r="E219" i="3"/>
  <c r="E225" i="3" l="1"/>
  <c r="E276" i="3" l="1"/>
  <c r="E277" i="3"/>
  <c r="I533" i="1"/>
  <c r="I509" i="1"/>
  <c r="E161" i="3"/>
  <c r="E162" i="3"/>
  <c r="E160" i="3" l="1"/>
  <c r="E159" i="3" s="1"/>
  <c r="E275" i="3"/>
  <c r="E158" i="3" l="1"/>
  <c r="E293" i="3"/>
  <c r="E283" i="3" l="1"/>
  <c r="E71" i="3" l="1"/>
  <c r="E70" i="3" s="1"/>
  <c r="E69" i="3" s="1"/>
  <c r="H76" i="4" l="1"/>
  <c r="E270" i="3" l="1"/>
  <c r="E269" i="3" s="1"/>
  <c r="I683" i="1" l="1"/>
  <c r="E487" i="3" l="1"/>
  <c r="E486" i="3" s="1"/>
  <c r="E483" i="3" l="1"/>
  <c r="E482" i="3" s="1"/>
  <c r="E478" i="3" s="1"/>
  <c r="E477" i="3" l="1"/>
  <c r="H77" i="4"/>
  <c r="H75" i="4" s="1"/>
  <c r="E57" i="3"/>
  <c r="I64" i="1"/>
  <c r="I63" i="1" l="1"/>
  <c r="I62" i="1" s="1"/>
  <c r="E169" i="3"/>
  <c r="H45" i="4" l="1"/>
  <c r="E168" i="3"/>
  <c r="E475" i="3" l="1"/>
  <c r="E474" i="3" s="1"/>
  <c r="E473" i="3" s="1"/>
  <c r="I71" i="1"/>
  <c r="I70" i="1" s="1"/>
  <c r="I69" i="1" s="1"/>
  <c r="I68" i="1" s="1"/>
  <c r="H29" i="4" l="1"/>
  <c r="I99" i="1" l="1"/>
  <c r="E82" i="3" l="1"/>
  <c r="E81" i="3" s="1"/>
  <c r="E80" i="3" s="1"/>
  <c r="E79" i="3" l="1"/>
  <c r="E72" i="3" s="1"/>
  <c r="E118" i="3"/>
  <c r="E119" i="3"/>
  <c r="E120" i="3"/>
  <c r="E117" i="3" l="1"/>
  <c r="E262" i="3"/>
  <c r="E260" i="3" s="1"/>
  <c r="I735" i="1" l="1"/>
  <c r="I734" i="1" s="1"/>
  <c r="E339" i="3" l="1"/>
  <c r="I747" i="1"/>
  <c r="I746" i="1" s="1"/>
  <c r="I745" i="1" s="1"/>
  <c r="E337" i="3" l="1"/>
  <c r="E353" i="3"/>
  <c r="E351" i="3" l="1"/>
  <c r="E256" i="3" l="1"/>
  <c r="I578" i="1"/>
  <c r="I577" i="1" s="1"/>
  <c r="I576" i="1" l="1"/>
  <c r="I575" i="1" s="1"/>
  <c r="I670" i="1"/>
  <c r="I669" i="1" s="1"/>
  <c r="E361" i="3"/>
  <c r="I667" i="1"/>
  <c r="I664" i="1" s="1"/>
  <c r="I663" i="1" l="1"/>
  <c r="E369" i="3"/>
  <c r="I662" i="1" l="1"/>
  <c r="H53" i="4" s="1"/>
  <c r="I661" i="1" l="1"/>
  <c r="E404" i="3"/>
  <c r="E403" i="3" s="1"/>
  <c r="E434" i="3" l="1"/>
  <c r="E433" i="3" s="1"/>
  <c r="E432" i="3" s="1"/>
  <c r="E431" i="3" l="1"/>
  <c r="E352" i="3" l="1"/>
  <c r="E349" i="3" s="1"/>
  <c r="I675" i="1"/>
  <c r="E418" i="3" l="1"/>
  <c r="E295" i="3" l="1"/>
  <c r="E294" i="3" s="1"/>
  <c r="E344" i="3" l="1"/>
  <c r="E342" i="3"/>
  <c r="E341" i="3"/>
  <c r="E222" i="3"/>
  <c r="E223" i="3"/>
  <c r="E224" i="3"/>
  <c r="E340" i="3" l="1"/>
  <c r="E336" i="3" s="1"/>
  <c r="E221" i="3"/>
  <c r="I737" i="1"/>
  <c r="I733" i="1" s="1"/>
  <c r="I732" i="1" s="1"/>
  <c r="E330" i="3" l="1"/>
  <c r="E331" i="3"/>
  <c r="I731" i="1" l="1"/>
  <c r="E329" i="3"/>
  <c r="E320" i="3" s="1"/>
  <c r="E292" i="3" l="1"/>
  <c r="E291" i="3" s="1"/>
  <c r="E266" i="3" l="1"/>
  <c r="H67" i="4"/>
  <c r="I761" i="1" l="1"/>
  <c r="I760" i="1" s="1"/>
  <c r="I759" i="1" s="1"/>
  <c r="I725" i="1" l="1"/>
  <c r="I705" i="1" s="1"/>
  <c r="I704" i="1" l="1"/>
  <c r="I754" i="1"/>
  <c r="I753" i="1" s="1"/>
  <c r="H55" i="4" s="1"/>
  <c r="I752" i="1" l="1"/>
  <c r="I751" i="1" s="1"/>
  <c r="I730" i="1"/>
  <c r="I699" i="1"/>
  <c r="I695" i="1"/>
  <c r="I694" i="1" s="1"/>
  <c r="I690" i="1"/>
  <c r="I689" i="1" s="1"/>
  <c r="I674" i="1" s="1"/>
  <c r="I673" i="1" l="1"/>
  <c r="I693" i="1"/>
  <c r="I692" i="1" s="1"/>
  <c r="I672" i="1" l="1"/>
  <c r="I660" i="1" s="1"/>
  <c r="I639" i="1" l="1"/>
  <c r="I638" i="1" s="1"/>
  <c r="I602" i="1"/>
  <c r="I614" i="1"/>
  <c r="I597" i="1"/>
  <c r="I596" i="1" s="1"/>
  <c r="I591" i="1"/>
  <c r="I590" i="1" s="1"/>
  <c r="I589" i="1" s="1"/>
  <c r="I601" i="1" l="1"/>
  <c r="I600" i="1" s="1"/>
  <c r="I595" i="1" s="1"/>
  <c r="I637" i="1"/>
  <c r="I631" i="1" s="1"/>
  <c r="I541" i="1"/>
  <c r="I539" i="1"/>
  <c r="I529" i="1" l="1"/>
  <c r="I528" i="1" s="1"/>
  <c r="I523" i="1" s="1"/>
  <c r="H56" i="4"/>
  <c r="H66" i="4"/>
  <c r="H52" i="4" l="1"/>
  <c r="I512" i="1"/>
  <c r="I505" i="1" s="1"/>
  <c r="I504" i="1" l="1"/>
  <c r="I499" i="1" s="1"/>
  <c r="H51" i="4" l="1"/>
  <c r="I498" i="1"/>
  <c r="I497" i="1" s="1"/>
  <c r="H44" i="4" l="1"/>
  <c r="H30" i="4"/>
  <c r="I123" i="1" l="1"/>
  <c r="I122" i="1" s="1"/>
  <c r="I121" i="1" s="1"/>
  <c r="I113" i="1" l="1"/>
  <c r="I112" i="1" s="1"/>
  <c r="H37" i="4" l="1"/>
  <c r="H35" i="4" l="1"/>
  <c r="I107" i="1"/>
  <c r="I106" i="1" s="1"/>
  <c r="I103" i="1"/>
  <c r="I98" i="1"/>
  <c r="I97" i="1" s="1"/>
  <c r="I101" i="1" l="1"/>
  <c r="I102" i="1"/>
  <c r="I105" i="1"/>
  <c r="I93" i="1"/>
  <c r="I92" i="1" s="1"/>
  <c r="I91" i="1" s="1"/>
  <c r="I81" i="1"/>
  <c r="I80" i="1" l="1"/>
  <c r="I86" i="1"/>
  <c r="I87" i="1"/>
  <c r="I74" i="1" l="1"/>
  <c r="I73" i="1" s="1"/>
  <c r="I75" i="1"/>
  <c r="I79" i="1"/>
  <c r="I78" i="1" s="1"/>
  <c r="I45" i="1"/>
  <c r="I44" i="1" s="1"/>
  <c r="I42" i="1"/>
  <c r="I41" i="1" s="1"/>
  <c r="I40" i="1" s="1"/>
  <c r="I39" i="1" s="1"/>
  <c r="I33" i="1"/>
  <c r="I31" i="1"/>
  <c r="I30" i="1" s="1"/>
  <c r="H32" i="4" l="1"/>
  <c r="H26" i="4"/>
  <c r="I29" i="1"/>
  <c r="I28" i="1" s="1"/>
  <c r="I38" i="1" l="1"/>
  <c r="I37" i="1" s="1"/>
  <c r="I27" i="1"/>
  <c r="I26" i="1" s="1"/>
  <c r="H27" i="4"/>
  <c r="E468" i="3"/>
  <c r="E467" i="3" s="1"/>
  <c r="E462" i="3"/>
  <c r="E461" i="3"/>
  <c r="E460" i="3"/>
  <c r="I24" i="1" l="1"/>
  <c r="Q24" i="1" s="1"/>
  <c r="R24" i="1" s="1"/>
  <c r="H28" i="4"/>
  <c r="E465" i="3"/>
  <c r="E466" i="3"/>
  <c r="E459" i="3"/>
  <c r="E456" i="3"/>
  <c r="E455" i="3"/>
  <c r="E450" i="3"/>
  <c r="E449" i="3" s="1"/>
  <c r="E448" i="3" s="1"/>
  <c r="E447" i="3"/>
  <c r="E446" i="3"/>
  <c r="E443" i="3"/>
  <c r="E442" i="3" s="1"/>
  <c r="E441" i="3" s="1"/>
  <c r="E430" i="3"/>
  <c r="E429" i="3" s="1"/>
  <c r="E419" i="3"/>
  <c r="E417" i="3" s="1"/>
  <c r="E414" i="3"/>
  <c r="E413" i="3"/>
  <c r="E410" i="3"/>
  <c r="E409" i="3" s="1"/>
  <c r="E402" i="3"/>
  <c r="E395" i="3"/>
  <c r="E394" i="3"/>
  <c r="E458" i="3" l="1"/>
  <c r="E457" i="3" s="1"/>
  <c r="E445" i="3"/>
  <c r="E444" i="3" s="1"/>
  <c r="E440" i="3" s="1"/>
  <c r="E412" i="3"/>
  <c r="E411" i="3" s="1"/>
  <c r="E393" i="3"/>
  <c r="E381" i="3" s="1"/>
  <c r="E427" i="3"/>
  <c r="E428" i="3"/>
  <c r="E407" i="3"/>
  <c r="E408" i="3"/>
  <c r="E454" i="3"/>
  <c r="E453" i="3" s="1"/>
  <c r="E452" i="3" s="1"/>
  <c r="E380" i="3" l="1"/>
  <c r="E374" i="3"/>
  <c r="E373" i="3"/>
  <c r="E370" i="3"/>
  <c r="E368" i="3"/>
  <c r="E367" i="3"/>
  <c r="E360" i="3"/>
  <c r="E358" i="3"/>
  <c r="E357" i="3" s="1"/>
  <c r="E372" i="3" l="1"/>
  <c r="E371" i="3" s="1"/>
  <c r="E356" i="3"/>
  <c r="E366" i="3"/>
  <c r="E365" i="3" s="1"/>
  <c r="E334" i="3" l="1"/>
  <c r="E348" i="3" l="1"/>
  <c r="E347" i="3" s="1"/>
  <c r="E333" i="3"/>
  <c r="E332" i="3" l="1"/>
  <c r="E257" i="3"/>
  <c r="E254" i="3"/>
  <c r="E253" i="3"/>
  <c r="E252" i="3" l="1"/>
  <c r="E319" i="3"/>
  <c r="E251" i="3"/>
  <c r="E250" i="3"/>
  <c r="E249" i="3"/>
  <c r="E290" i="3"/>
  <c r="E289" i="3"/>
  <c r="E286" i="3"/>
  <c r="E285" i="3" s="1"/>
  <c r="E220" i="3"/>
  <c r="E218" i="3"/>
  <c r="E217" i="3" s="1"/>
  <c r="E190" i="3"/>
  <c r="E189" i="3" s="1"/>
  <c r="E186" i="3"/>
  <c r="E185" i="3"/>
  <c r="E182" i="3"/>
  <c r="E181" i="3" s="1"/>
  <c r="E180" i="3" s="1"/>
  <c r="E157" i="3"/>
  <c r="E155" i="3" s="1"/>
  <c r="E136" i="3"/>
  <c r="E135" i="3" s="1"/>
  <c r="E134" i="3" s="1"/>
  <c r="E133" i="3" s="1"/>
  <c r="E132" i="3"/>
  <c r="E131" i="3" s="1"/>
  <c r="E128" i="3"/>
  <c r="E127" i="3" s="1"/>
  <c r="E123" i="3"/>
  <c r="E122" i="3" s="1"/>
  <c r="E121" i="3" s="1"/>
  <c r="E116" i="3"/>
  <c r="E103" i="3" s="1"/>
  <c r="E99" i="3"/>
  <c r="E98" i="3" s="1"/>
  <c r="E97" i="3" s="1"/>
  <c r="E94" i="3"/>
  <c r="E91" i="3"/>
  <c r="E68" i="3"/>
  <c r="E67" i="3" s="1"/>
  <c r="E66" i="3"/>
  <c r="E58" i="3"/>
  <c r="E56" i="3"/>
  <c r="E55" i="3" l="1"/>
  <c r="E187" i="3"/>
  <c r="E248" i="3"/>
  <c r="E184" i="3"/>
  <c r="E183" i="3" s="1"/>
  <c r="E176" i="3" s="1"/>
  <c r="E54" i="3"/>
  <c r="E287" i="3"/>
  <c r="E247" i="3" s="1"/>
  <c r="E216" i="3"/>
  <c r="E215" i="3" s="1"/>
  <c r="E65" i="3"/>
  <c r="E89" i="3"/>
  <c r="E88" i="3" s="1"/>
  <c r="E90" i="3"/>
  <c r="E129" i="3"/>
  <c r="E130" i="3"/>
  <c r="E125" i="3"/>
  <c r="E126" i="3"/>
  <c r="E92" i="3"/>
  <c r="E93" i="3"/>
  <c r="E211" i="3"/>
  <c r="E210" i="3" s="1"/>
  <c r="E46" i="3"/>
  <c r="E43" i="3"/>
  <c r="E51" i="3"/>
  <c r="E64" i="3"/>
  <c r="E154" i="3"/>
  <c r="E148" i="3" s="1"/>
  <c r="E246" i="3" l="1"/>
  <c r="E42" i="3"/>
  <c r="E36" i="3" s="1"/>
  <c r="E24" i="3" s="1"/>
  <c r="E188" i="3"/>
  <c r="E214" i="3"/>
  <c r="E63" i="3"/>
  <c r="E62" i="3" s="1"/>
  <c r="E209" i="3"/>
  <c r="H72" i="4"/>
  <c r="H68" i="4" s="1"/>
  <c r="E96" i="3" l="1"/>
  <c r="E22" i="3" s="1"/>
  <c r="O22" i="3" s="1"/>
  <c r="H63" i="4"/>
  <c r="H59" i="4" l="1"/>
  <c r="H58" i="4" s="1"/>
  <c r="H57" i="4" l="1"/>
  <c r="H50" i="4" l="1"/>
  <c r="H42" i="4" l="1"/>
  <c r="H39" i="4" s="1"/>
  <c r="H31" i="4" l="1"/>
  <c r="H25" i="4" s="1"/>
  <c r="H23" i="4" s="1"/>
  <c r="L23" i="4" l="1"/>
</calcChain>
</file>

<file path=xl/sharedStrings.xml><?xml version="1.0" encoding="utf-8"?>
<sst xmlns="http://schemas.openxmlformats.org/spreadsheetml/2006/main" count="5315" uniqueCount="754">
  <si>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</si>
  <si>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</si>
  <si>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</si>
  <si>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</si>
  <si>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</si>
  <si>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</si>
  <si>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</si>
  <si>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</si>
  <si>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</si>
  <si>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</si>
  <si>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</si>
  <si>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</si>
  <si>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</si>
  <si>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</si>
  <si>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</si>
  <si>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</si>
  <si>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</si>
  <si>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</si>
  <si>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</si>
  <si>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</si>
  <si>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</si>
  <si>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</si>
  <si>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</si>
  <si>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</si>
  <si>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</si>
  <si>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</si>
  <si>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</si>
  <si>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</si>
  <si>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</si>
  <si>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</si>
  <si>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</si>
  <si>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</si>
  <si>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</si>
  <si>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</si>
  <si>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</si>
  <si>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</si>
  <si>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</si>
  <si>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</si>
  <si>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</si>
  <si>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</si>
  <si>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</si>
  <si>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</si>
  <si>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</si>
  <si>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</si>
  <si>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</si>
  <si>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</si>
  <si>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</si>
  <si>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</si>
  <si>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</si>
  <si>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</si>
  <si>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</si>
  <si>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</si>
  <si>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</si>
  <si>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</si>
  <si>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</si>
  <si>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</si>
  <si>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</si>
  <si>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</si>
  <si>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</si>
  <si>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</si>
  <si>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</si>
  <si>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</si>
  <si>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</si>
  <si>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</si>
  <si>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</si>
  <si>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</si>
  <si>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</si>
  <si>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</si>
  <si>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</si>
  <si>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</si>
  <si>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</si>
  <si>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</si>
  <si>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</si>
  <si>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</si>
  <si>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</si>
  <si>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</si>
  <si>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</si>
  <si>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</si>
  <si>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</si>
  <si>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</si>
  <si>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</si>
  <si>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</si>
  <si>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</si>
  <si>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</si>
  <si>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</si>
  <si>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</si>
  <si>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</si>
  <si>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</si>
  <si>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</si>
  <si>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</si>
  <si>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</si>
  <si>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</si>
  <si>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</si>
  <si>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</si>
  <si>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</si>
  <si>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</si>
  <si>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</si>
  <si>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</si>
  <si>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</si>
  <si>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</si>
  <si>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</si>
  <si>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</si>
  <si>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</si>
  <si>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</si>
  <si>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</si>
  <si>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</si>
  <si>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</si>
  <si>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</si>
  <si>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</si>
  <si>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</si>
  <si>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</si>
  <si>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</si>
  <si>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</si>
  <si>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</si>
  <si>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</si>
  <si>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</si>
  <si>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</si>
  <si>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</si>
  <si>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</si>
  <si>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</si>
  <si>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</si>
  <si>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</si>
  <si>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</si>
  <si>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</si>
  <si>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</si>
  <si>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</si>
  <si>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</si>
  <si>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</si>
  <si>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</si>
  <si>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</si>
  <si>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</si>
  <si>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</si>
  <si>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</si>
  <si>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</si>
  <si>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</si>
  <si>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</si>
  <si>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</si>
  <si>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</si>
  <si>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</si>
  <si>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</si>
  <si>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</si>
  <si>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</si>
  <si>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</si>
  <si>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</si>
  <si>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</si>
  <si>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</si>
  <si>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</si>
  <si>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</si>
  <si>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</si>
  <si>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</si>
  <si>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</si>
  <si>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</si>
  <si>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</si>
  <si>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</si>
  <si>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</si>
  <si>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</si>
  <si>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</si>
  <si>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</si>
  <si>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</si>
  <si>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</si>
  <si>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</si>
  <si>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</si>
  <si>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</si>
  <si>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</si>
  <si>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</si>
  <si>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</si>
  <si>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</si>
  <si>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</si>
  <si>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</si>
  <si>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</si>
  <si>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</si>
  <si>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</si>
  <si>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</si>
  <si>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</si>
  <si>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</si>
  <si>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</si>
  <si>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</si>
  <si>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</si>
  <si>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</si>
  <si>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</si>
  <si>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</si>
  <si>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</si>
  <si>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</si>
  <si>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</si>
  <si>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</si>
  <si>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</si>
  <si>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</si>
  <si>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</si>
  <si>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</si>
  <si>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</si>
  <si>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</si>
  <si>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</si>
  <si>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</si>
  <si>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</si>
  <si>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</si>
  <si>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</si>
  <si>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</si>
  <si>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</si>
  <si>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</si>
  <si>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</si>
  <si>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</si>
  <si>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</si>
  <si>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</si>
  <si>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</si>
  <si>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</si>
  <si>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</si>
  <si>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</si>
  <si>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</si>
  <si>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</si>
  <si>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</si>
  <si>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</si>
  <si>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</si>
  <si>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</si>
  <si>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</si>
  <si>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</si>
  <si>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</si>
  <si>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</si>
  <si>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</si>
  <si>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</si>
  <si>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</si>
  <si>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</si>
  <si>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</si>
  <si>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</si>
  <si>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</si>
  <si>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</si>
  <si>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</si>
  <si>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</si>
  <si>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</si>
  <si>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</si>
  <si>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</si>
  <si>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</si>
  <si>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</si>
  <si>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</si>
  <si>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</si>
  <si>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</si>
  <si>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</si>
  <si>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</si>
  <si>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</si>
  <si>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</si>
  <si>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</si>
  <si>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</si>
  <si>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</si>
  <si>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</si>
  <si>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</si>
  <si>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</si>
  <si>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</si>
  <si>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</si>
  <si>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</si>
  <si>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</si>
  <si>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</si>
  <si>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</si>
  <si>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</si>
  <si>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</si>
  <si>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</si>
  <si>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</si>
  <si>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</si>
  <si>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</si>
  <si>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</si>
  <si>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</si>
  <si>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</si>
  <si>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</si>
  <si>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</si>
  <si>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</si>
  <si>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</si>
  <si>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</si>
  <si>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</si>
  <si>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</si>
  <si>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</si>
  <si>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</si>
  <si>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</si>
  <si>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</si>
  <si>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</si>
  <si>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</si>
  <si>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</si>
  <si>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</si>
  <si>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</si>
  <si>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</si>
  <si>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</si>
  <si>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</si>
  <si>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</si>
  <si>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</si>
  <si>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</si>
  <si>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</si>
  <si>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</si>
  <si>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</si>
  <si>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</si>
  <si>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</si>
  <si>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</si>
  <si>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</si>
  <si>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</si>
  <si>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</si>
  <si>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</si>
  <si>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</si>
  <si>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</si>
  <si>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</si>
  <si>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</si>
  <si>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</si>
  <si>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</si>
  <si>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</si>
  <si>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</si>
  <si>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</si>
  <si>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</si>
  <si>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</si>
  <si>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</si>
  <si>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</si>
  <si>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</si>
  <si>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</si>
  <si>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</si>
  <si>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</si>
  <si>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</si>
  <si>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</si>
  <si>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</si>
  <si>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</si>
  <si>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</si>
  <si>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</si>
  <si>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</si>
  <si>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</si>
  <si>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</si>
  <si>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</si>
  <si>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</si>
  <si>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</si>
  <si>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</si>
  <si>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</si>
  <si>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</si>
  <si>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</si>
  <si>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</si>
  <si>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</si>
  <si>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</si>
  <si>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</si>
  <si>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</si>
  <si>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</si>
  <si>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</si>
  <si>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</si>
  <si>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</si>
  <si>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</si>
  <si>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</si>
  <si>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</si>
  <si>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</si>
  <si>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</si>
  <si>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</si>
  <si>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</si>
  <si>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</si>
  <si>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</si>
  <si>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</si>
  <si>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</si>
  <si>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</si>
  <si>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</si>
  <si>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</si>
  <si>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</si>
  <si>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</si>
  <si>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</si>
  <si>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</si>
  <si>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</si>
  <si>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</si>
  <si>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</si>
  <si>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</si>
  <si>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</si>
  <si>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</si>
  <si>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</si>
  <si>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</si>
  <si>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</si>
  <si>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</si>
  <si>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</si>
  <si>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</si>
  <si>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</si>
  <si>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</si>
  <si>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</si>
  <si>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</si>
  <si>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</si>
  <si>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</si>
  <si>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</si>
  <si>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</si>
  <si>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</si>
  <si>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</si>
  <si>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</si>
  <si>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</si>
  <si>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</si>
  <si>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</si>
  <si>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</si>
  <si>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</si>
  <si>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</si>
  <si>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</si>
  <si>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</si>
  <si>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</si>
  <si>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</si>
  <si>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</si>
  <si>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</si>
  <si>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</si>
  <si>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</si>
  <si>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</si>
  <si>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</si>
  <si>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</si>
  <si>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</si>
  <si>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</si>
  <si>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</si>
  <si>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</si>
  <si>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</si>
  <si>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</si>
  <si>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</si>
  <si>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</si>
  <si>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</si>
  <si>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</si>
  <si>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</si>
  <si>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</si>
  <si>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</si>
  <si>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</si>
  <si>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</si>
  <si>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</si>
  <si>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</si>
  <si>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</si>
  <si>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</si>
  <si>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</si>
  <si>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</si>
  <si>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</si>
  <si>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</si>
  <si>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</si>
  <si>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</si>
  <si>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</si>
  <si>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</si>
  <si>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</si>
  <si>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</si>
  <si>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</si>
  <si>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</si>
  <si>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</si>
  <si>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</si>
  <si>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</si>
  <si>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</si>
  <si>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</si>
  <si>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</si>
  <si>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</si>
  <si>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</si>
  <si>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</si>
  <si>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</si>
  <si>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</si>
  <si>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</si>
  <si>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</si>
  <si>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</si>
  <si>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</si>
  <si>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</si>
  <si>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</si>
  <si>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5220000000</t>
  </si>
  <si>
    <t>Улучшение жилищных условий населения Темрюкского района</t>
  </si>
  <si>
    <t>5220100000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</si>
  <si>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</si>
  <si>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</si>
  <si>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</si>
  <si>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</si>
  <si>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</si>
  <si>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</si>
  <si>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</si>
  <si>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</si>
  <si>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</si>
  <si>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</si>
  <si>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</si>
  <si>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</si>
  <si>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</si>
  <si>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</si>
  <si>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</si>
  <si>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</si>
  <si>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</si>
  <si>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</si>
  <si>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</si>
  <si>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</si>
  <si>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</si>
  <si>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</si>
  <si>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</si>
  <si>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</si>
  <si>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</si>
  <si>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</si>
  <si>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</si>
  <si>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</si>
  <si>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</si>
  <si>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</si>
  <si>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</si>
  <si>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</si>
  <si>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</si>
  <si>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</si>
  <si>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</si>
  <si>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</si>
  <si>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</si>
  <si>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</si>
  <si>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</si>
  <si>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</si>
  <si>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</si>
  <si>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</si>
  <si>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</si>
  <si>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</si>
  <si>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</si>
  <si>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</si>
  <si>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</si>
  <si>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</si>
  <si>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</si>
  <si>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</si>
  <si>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</si>
  <si>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</si>
  <si>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</si>
  <si>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</si>
  <si>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</si>
  <si>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</si>
  <si>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</si>
  <si>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</si>
  <si>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</si>
  <si>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</si>
  <si>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</si>
  <si>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</si>
  <si>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</si>
  <si>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</si>
  <si>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</si>
  <si>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</si>
  <si>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</si>
  <si>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</si>
  <si>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</si>
  <si>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</si>
  <si>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</si>
  <si>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</si>
  <si>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</si>
  <si>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</si>
  <si>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</si>
  <si>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</si>
  <si>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</si>
  <si>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</si>
  <si>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</si>
  <si>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</si>
  <si>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</si>
  <si>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</si>
  <si>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</si>
  <si>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</si>
  <si>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</si>
  <si>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</si>
  <si>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</si>
  <si>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</si>
  <si>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</si>
  <si>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</si>
  <si>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</si>
  <si>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</si>
  <si>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</si>
  <si>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</si>
  <si>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</si>
  <si>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</si>
  <si>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22.</t>
  </si>
  <si>
    <t xml:space="preserve">     Приложение 7</t>
  </si>
  <si>
    <t>Приложение 9</t>
  </si>
  <si>
    <t xml:space="preserve">            Приложение  11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</si>
  <si>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</si>
  <si>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</si>
  <si>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</si>
  <si>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</si>
  <si>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</si>
  <si>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</si>
  <si>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</si>
  <si>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</si>
  <si>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</si>
  <si>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</si>
  <si>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</si>
  <si>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</si>
  <si>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</si>
  <si>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</si>
  <si>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</si>
  <si>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</si>
  <si>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</si>
  <si>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</si>
  <si>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</si>
  <si>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</si>
  <si>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</si>
  <si>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</si>
  <si>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</si>
  <si>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</si>
  <si>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</si>
  <si>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</si>
  <si>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</si>
  <si>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</si>
  <si>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</si>
  <si>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</si>
  <si>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</si>
  <si>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</si>
  <si>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</si>
  <si>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</si>
  <si>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</si>
  <si>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</si>
  <si>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</si>
  <si>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</si>
  <si>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</si>
  <si>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</si>
  <si>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</si>
  <si>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</si>
  <si>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</si>
  <si>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</si>
  <si>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</si>
  <si>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</si>
  <si>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</si>
  <si>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</si>
  <si>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</si>
  <si>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Субсидии на капитальный ремонт и ремонт автомобильных дорог общего пользования местного значения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</si>
  <si>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</si>
  <si>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</si>
  <si>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</si>
  <si>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</si>
  <si>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</si>
  <si>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</si>
  <si>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</si>
  <si>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3130269200</t>
  </si>
  <si>
    <t xml:space="preserve">Государственная поддержка отрасли культуры </t>
  </si>
  <si>
    <t>4510010160</t>
  </si>
  <si>
    <t>Реализация мероприятий по ремонту и обеспечению безопасности автомобильных дорог</t>
  </si>
  <si>
    <t>Мероприятия по переподготовке и повышению квалификации кадров</t>
  </si>
  <si>
    <t>7420010680</t>
  </si>
  <si>
    <t>561ЕВ57860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</si>
  <si>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</si>
  <si>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Национальная оборона</t>
  </si>
  <si>
    <t>Мобилизационная и вневойсковая подготовка</t>
  </si>
  <si>
    <t>Осуществление закупок для проведения специальной военной операции, мобилизационной подготовки, мобилизации</t>
  </si>
  <si>
    <t>7910010670</t>
  </si>
  <si>
    <t>5510400000</t>
  </si>
  <si>
    <t>5510410470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</si>
  <si>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</si>
  <si>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</si>
  <si>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Физическая культура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</si>
  <si>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</si>
  <si>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</si>
  <si>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</si>
  <si>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</si>
  <si>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</si>
  <si>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</si>
  <si>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45100S2440</t>
  </si>
  <si>
    <t>34301S2000</t>
  </si>
  <si>
    <t>Субсидии на подготовку документации по планировке территории (проекта межевания территории квартала) муниципальных образований Краснодарского края</t>
  </si>
  <si>
    <t xml:space="preserve"> Распределение бюджетных ассигнований  по разделам и подразделам  классификации расходов  бюджетов на 2024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</si>
  <si>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2024 год</t>
  </si>
  <si>
    <t>Ведомственная структура расходов бюджета муниципального образования Темрюкский  район   на  2024 год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</si>
  <si>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</si>
  <si>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</si>
  <si>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</si>
  <si>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</si>
  <si>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</si>
  <si>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</si>
  <si>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561ЕВ00000</t>
  </si>
  <si>
    <t>Региональный проект "Патриотическое воспитание граждан Российской Федерации"</t>
  </si>
  <si>
    <t xml:space="preserve">     к решению  LVI  сессии Совета</t>
  </si>
  <si>
    <t xml:space="preserve">     от " 4   "  декабря 2023 г. № 530</t>
  </si>
  <si>
    <t xml:space="preserve">к решению    LVI   сессии Совета                                                                     </t>
  </si>
  <si>
    <t>от  "  4  "  декабря  2023 г. № 530</t>
  </si>
  <si>
    <t xml:space="preserve">            к решению    LVI   сессии Совета                                                                     </t>
  </si>
  <si>
    <t xml:space="preserve">            от  "  4  " декабря  2023 г. № 530</t>
  </si>
  <si>
    <t>Темрюкский район VII  созыва</t>
  </si>
  <si>
    <t>изменения</t>
  </si>
  <si>
    <t>с учетом изменений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</si>
  <si>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</si>
  <si>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</si>
  <si>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 xml:space="preserve">Здравоохранение </t>
  </si>
  <si>
    <t>Амбулаторная помощь</t>
  </si>
  <si>
    <t>5510560960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</si>
  <si>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</si>
  <si>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Здравоохранение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</si>
  <si>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</si>
  <si>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561ЕВ51790</t>
  </si>
  <si>
    <t>Проведение комплексных кадастровых работ</t>
  </si>
  <si>
    <t>34301L5110</t>
  </si>
  <si>
    <t>34100А0820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</si>
  <si>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</si>
  <si>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</si>
  <si>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</si>
  <si>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</si>
  <si>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Перспективное развитие наружной рекламы</t>
  </si>
  <si>
    <t>4810000000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</si>
  <si>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</si>
  <si>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4810010060</t>
  </si>
  <si>
    <t>39.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</si>
  <si>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</si>
  <si>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</si>
  <si>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</si>
  <si>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</si>
  <si>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Развитие водопроводно-канализационного комплекса населенных пунктов Темрюкского района</t>
  </si>
  <si>
    <t>5210000000</t>
  </si>
  <si>
    <t>5210100000</t>
  </si>
  <si>
    <t>Реализация мероприятий по водопроводно-канализационному комплексу населенных пунктов Темрюкского района</t>
  </si>
  <si>
    <t>5210110230</t>
  </si>
  <si>
    <t>Мероприятия по развитию водопроводно - канализационного комплекса населенных пунктов Темрюкского района</t>
  </si>
  <si>
    <t>Реализация мероприятий по комплексному развитию Темрюкского района в сфере строительства</t>
  </si>
  <si>
    <t>5510510508</t>
  </si>
  <si>
    <t xml:space="preserve">Капитальный и текущий ремонт муниципального имущества </t>
  </si>
  <si>
    <t>5230110235</t>
  </si>
  <si>
    <t>56100R3032</t>
  </si>
  <si>
    <t>830</t>
  </si>
  <si>
    <t>Исполнение судебных актов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</si>
  <si>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</si>
  <si>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7910062590</t>
  </si>
  <si>
    <t>46100S0130</t>
  </si>
  <si>
    <t>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</si>
  <si>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</si>
  <si>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5610062980</t>
  </si>
  <si>
    <t>5510510237</t>
  </si>
  <si>
    <t>Организация работ по сносу объектов самовольного строительства в Темрюкском районе</t>
  </si>
  <si>
    <t>Прочие обязательства муниципального образования Темрюкский район</t>
  </si>
  <si>
    <t>7910010030</t>
  </si>
  <si>
    <t>Стационарная медицинская помощь</t>
  </si>
  <si>
    <t>Муниципальная программа муниципального образования Темрюкский район "Развитие здравоохранения "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</si>
  <si>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</si>
  <si>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7910010603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</si>
  <si>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</si>
  <si>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</si>
  <si>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>5610010238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</si>
  <si>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район</t>
  </si>
  <si>
    <t>3810010541</t>
  </si>
  <si>
    <t>Организация первоочередного жизнеобеспечения населения муниципального образования Темрюкский район, на случай возникновения чрезвычайной ситуации природного и техногенного характера</t>
  </si>
  <si>
    <t>Управление опеки и попечительства в отношении несовершеннолетних администрации муниципального образования Темрюкский район</t>
  </si>
  <si>
    <t>Субсидии на строительство, реконструкцию (в том числе реконструкцию объектов незавершенного строительства), 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благоустройства, сооружений инженерной защиты и берегоукрепления</t>
  </si>
  <si>
    <t>Субсидии на строительство, реконструкцию (в том числе реконструкцию объектов незавершенного строительства), 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</t>
  </si>
  <si>
    <t>56100S0100</t>
  </si>
  <si>
    <t>Субсидии на организацию предоставления общедоступного и бесплатного дошкольного,начального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</si>
  <si>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63000S2690</t>
  </si>
  <si>
    <t>Субсидии на приобретение спортивно-технологического оборудования, инвентаря и экипировки для муниципальных учреждений дополнительного образования  отрасли "Физическая культура и спорт", реализующих дополнительные образовательные программы спортивной подготовки в соответствии с федеральными стандартами  спортивной подготовки по базовым видам спорта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</si>
  <si>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</si>
  <si>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Начальник финансового управления</t>
  </si>
  <si>
    <t>Р.Б. Волков</t>
  </si>
  <si>
    <t>340</t>
  </si>
  <si>
    <t>Стипендии</t>
  </si>
  <si>
    <t>7910010510</t>
  </si>
  <si>
    <t>Организация ликвидации муниципальных учреждений, предприятий</t>
  </si>
  <si>
    <t>5610050500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</si>
  <si>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</si>
  <si>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Транспорт</t>
  </si>
  <si>
    <t>7600000000</t>
  </si>
  <si>
    <t>7610000000</t>
  </si>
  <si>
    <t>7610010410</t>
  </si>
  <si>
    <t>730</t>
  </si>
  <si>
    <t>Процентные платежи по муниципальному долгу муниципального образования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</si>
  <si>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</si>
  <si>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</si>
  <si>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</si>
  <si>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</si>
  <si>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Управление муниципальным долгом</t>
  </si>
  <si>
    <t>40.</t>
  </si>
  <si>
    <t>5930010320</t>
  </si>
  <si>
    <t>5930000000</t>
  </si>
  <si>
    <t>Укрепление материально-технической базы и пожарная безопасность учреждений культуры</t>
  </si>
  <si>
    <t>Реализация мероприятий по укреплению материально-технической базы учреждений культуры</t>
  </si>
  <si>
    <t>330</t>
  </si>
  <si>
    <t>Публичные нормативные выплаты гражданам несоциального характера</t>
  </si>
  <si>
    <t>6300060820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</si>
  <si>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</si>
  <si>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5620010310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</si>
  <si>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</si>
  <si>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 xml:space="preserve">            к решению     сессии Совета                                                                     </t>
  </si>
  <si>
    <t xml:space="preserve">            от " 24 " декабря 2024 г. №  </t>
  </si>
  <si>
    <t xml:space="preserve">к решению     сессии Совета                                                                     </t>
  </si>
  <si>
    <t xml:space="preserve">от " 24" декабря  2024 г. № </t>
  </si>
  <si>
    <t xml:space="preserve">     к решению     сессии Совета</t>
  </si>
  <si>
    <t xml:space="preserve">     от "24" декабря  2024 г. № 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</si>
  <si>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</si>
  <si>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</si>
  <si>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</si>
  <si>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     Приложение 5</t>
  </si>
  <si>
    <t>Приложение 7</t>
  </si>
  <si>
    <t xml:space="preserve">     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</si>
</sst>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#,##0.0"/>
    <numFmt numFmtId="172" formatCode="_-* #,##0.0\ _₽_-;\-* #,##0.0\ _₽_-;_-* &quot;-&quot;??\ _₽_-;_-@_-"/>
    <numFmt numFmtId="173" formatCode="0.0"/>
  </numFmts>
  <fonts count="2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  <font>
      <sz val="3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5" fillId="0" borderId="0" applyFont="0" applyFill="0" applyBorder="0" applyAlignment="0" applyProtection="0"/>
  </cellStyleXfs>
  <cellXfs count="56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6" fillId="0" borderId="0" xfId="0" applyFont="1"/>
    <xf numFmtId="0" fontId="1" fillId="3" borderId="0" xfId="0" applyFont="1" applyFill="1" applyAlignment="1">
      <alignment horizontal="left" wrapText="1"/>
    </xf>
    <xf numFmtId="168" fontId="24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4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71" fontId="1" fillId="0" borderId="0" xfId="0" applyNumberFormat="1" applyFont="1" applyBorder="1" applyAlignment="1">
      <alignment horizontal="center"/>
    </xf>
    <xf numFmtId="170" fontId="18" fillId="0" borderId="0" xfId="0" applyNumberFormat="1" applyFont="1"/>
    <xf numFmtId="165" fontId="18" fillId="0" borderId="0" xfId="0" applyNumberFormat="1" applyFont="1"/>
    <xf numFmtId="164" fontId="1" fillId="0" borderId="0" xfId="2" applyNumberFormat="1" applyFont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/>
    </xf>
    <xf numFmtId="164" fontId="1" fillId="3" borderId="0" xfId="2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2" fontId="1" fillId="0" borderId="1" xfId="2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170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173" fontId="1" fillId="0" borderId="0" xfId="0" applyNumberFormat="1" applyFont="1" applyAlignment="1">
      <alignment horizontal="center"/>
    </xf>
    <xf numFmtId="164" fontId="2" fillId="0" borderId="0" xfId="0" applyNumberFormat="1" applyFont="1" applyBorder="1" applyAlignment="1"/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5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2" fillId="0" borderId="0" xfId="0" applyFont="1"/>
    <xf numFmtId="0" fontId="27" fillId="0" borderId="0" xfId="0" applyFont="1"/>
    <xf numFmtId="0" fontId="1" fillId="0" borderId="0" xfId="0" applyFont="1" applyAlignment="1">
      <alignment horizontal="left" wrapText="1"/>
    </xf>
    <xf numFmtId="43" fontId="24" fillId="0" borderId="0" xfId="2" applyFont="1"/>
    <xf numFmtId="43" fontId="0" fillId="0" borderId="0" xfId="0" applyNumberForma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12"/>
  <sheetViews>
    <sheetView view="pageBreakPreview" zoomScale="70" zoomScaleNormal="100" zoomScaleSheetLayoutView="7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21" t="s">
        <v>751</v>
      </c>
      <c r="G2" s="521"/>
      <c r="H2" s="521"/>
      <c r="I2" s="521"/>
    </row>
    <row r="3" spans="6:9" ht="18.75" x14ac:dyDescent="0.3">
      <c r="F3" s="525" t="s">
        <v>746</v>
      </c>
      <c r="G3" s="525"/>
      <c r="H3" s="525"/>
      <c r="I3" s="525"/>
    </row>
    <row r="4" spans="6:9" ht="18.75" customHeight="1" x14ac:dyDescent="0.3">
      <c r="F4" s="511" t="s">
        <v>81</v>
      </c>
      <c r="G4" s="511"/>
      <c r="H4" s="511"/>
      <c r="I4" s="511"/>
    </row>
    <row r="5" spans="6:9" ht="18.75" customHeight="1" x14ac:dyDescent="0.3">
      <c r="F5" s="511" t="s">
        <v>435</v>
      </c>
      <c r="G5" s="511"/>
      <c r="H5" s="511"/>
      <c r="I5" s="511"/>
    </row>
    <row r="6" spans="6:9" ht="18.75" customHeight="1" x14ac:dyDescent="0.3">
      <c r="F6" s="511" t="s">
        <v>747</v>
      </c>
      <c r="G6" s="511"/>
      <c r="H6" s="511"/>
      <c r="I6" s="511"/>
    </row>
    <row r="9" spans="6:9" ht="18.75" x14ac:dyDescent="0.2">
      <c r="F9" s="521" t="s">
        <v>540</v>
      </c>
      <c r="G9" s="521"/>
      <c r="H9" s="521"/>
      <c r="I9" s="521"/>
    </row>
    <row r="10" spans="6:9" ht="18.75" x14ac:dyDescent="0.3">
      <c r="F10" s="525" t="s">
        <v>637</v>
      </c>
      <c r="G10" s="525"/>
      <c r="H10" s="525"/>
      <c r="I10" s="525"/>
    </row>
    <row r="11" spans="6:9" ht="21" customHeight="1" x14ac:dyDescent="0.3">
      <c r="F11" s="511" t="s">
        <v>81</v>
      </c>
      <c r="G11" s="511"/>
      <c r="H11" s="511"/>
      <c r="I11" s="511"/>
    </row>
    <row r="12" spans="6:9" ht="22.5" customHeight="1" x14ac:dyDescent="0.3">
      <c r="F12" s="511" t="s">
        <v>435</v>
      </c>
      <c r="G12" s="511"/>
      <c r="H12" s="511"/>
      <c r="I12" s="511"/>
    </row>
    <row r="13" spans="6:9" ht="21.75" customHeight="1" x14ac:dyDescent="0.3">
      <c r="F13" s="511" t="s">
        <v>638</v>
      </c>
      <c r="G13" s="511"/>
      <c r="H13" s="511"/>
      <c r="I13" s="511"/>
    </row>
    <row r="17" spans="1:12" ht="18.75" x14ac:dyDescent="0.3">
      <c r="A17" s="42"/>
      <c r="B17" s="42"/>
      <c r="C17" s="42"/>
      <c r="D17" s="42"/>
      <c r="E17" s="42"/>
      <c r="F17" s="42"/>
      <c r="G17" s="42"/>
      <c r="H17" s="42"/>
      <c r="I17" s="42"/>
    </row>
    <row r="18" spans="1:12" ht="63" customHeight="1" x14ac:dyDescent="0.2">
      <c r="A18" s="524" t="s">
        <v>626</v>
      </c>
      <c r="B18" s="524"/>
      <c r="C18" s="524"/>
      <c r="D18" s="524"/>
      <c r="E18" s="524"/>
      <c r="F18" s="524"/>
      <c r="G18" s="524"/>
      <c r="H18" s="524"/>
      <c r="I18" s="524"/>
    </row>
    <row r="19" spans="1:12" ht="19.5" customHeight="1" x14ac:dyDescent="0.3">
      <c r="B19" s="43"/>
      <c r="C19" s="43"/>
      <c r="D19" s="43"/>
      <c r="E19" s="43"/>
      <c r="F19" s="43"/>
      <c r="H19" s="526" t="s">
        <v>169</v>
      </c>
      <c r="I19" s="526"/>
    </row>
    <row r="20" spans="1:12" ht="22.5" customHeight="1" x14ac:dyDescent="0.2">
      <c r="A20" s="514" t="s">
        <v>35</v>
      </c>
      <c r="B20" s="527" t="s">
        <v>56</v>
      </c>
      <c r="C20" s="528"/>
      <c r="D20" s="528"/>
      <c r="E20" s="529"/>
      <c r="F20" s="514" t="s">
        <v>385</v>
      </c>
      <c r="G20" s="514" t="s">
        <v>384</v>
      </c>
      <c r="H20" s="541" t="s">
        <v>110</v>
      </c>
      <c r="I20" s="542"/>
    </row>
    <row r="21" spans="1:12" x14ac:dyDescent="0.2">
      <c r="A21" s="515"/>
      <c r="B21" s="530"/>
      <c r="C21" s="531"/>
      <c r="D21" s="531"/>
      <c r="E21" s="532"/>
      <c r="F21" s="515"/>
      <c r="G21" s="515"/>
      <c r="H21" s="543"/>
      <c r="I21" s="544"/>
    </row>
    <row r="22" spans="1:12" ht="18.75" x14ac:dyDescent="0.2">
      <c r="A22" s="55">
        <v>1</v>
      </c>
      <c r="B22" s="548">
        <v>2</v>
      </c>
      <c r="C22" s="549"/>
      <c r="D22" s="550"/>
      <c r="E22" s="55"/>
      <c r="F22" s="55">
        <v>3</v>
      </c>
      <c r="G22" s="55">
        <v>4</v>
      </c>
      <c r="H22" s="271">
        <v>5</v>
      </c>
      <c r="I22" s="272"/>
    </row>
    <row r="23" spans="1:12" ht="20.25" x14ac:dyDescent="0.3">
      <c r="A23" s="44"/>
      <c r="B23" s="547" t="s">
        <v>57</v>
      </c>
      <c r="C23" s="547"/>
      <c r="D23" s="547"/>
      <c r="E23" s="547"/>
      <c r="F23" s="45"/>
      <c r="G23" s="45"/>
      <c r="H23" s="485">
        <f>H25+H35+H39+H44+H50+H57+H63+H68+H75+H33+H48+H60+H73</f>
        <v>6500902.1030000001</v>
      </c>
      <c r="I23" s="274"/>
      <c r="J23" s="331"/>
      <c r="L23" s="366">
        <f>H23-Ведомственная!I24</f>
        <v>0</v>
      </c>
    </row>
    <row r="24" spans="1:12" ht="27.75" customHeight="1" x14ac:dyDescent="0.3">
      <c r="A24" s="44"/>
      <c r="B24" s="46" t="s">
        <v>60</v>
      </c>
      <c r="F24" s="47"/>
      <c r="G24" s="47"/>
      <c r="H24" s="73"/>
      <c r="I24" s="61"/>
    </row>
    <row r="25" spans="1:12" ht="24.75" customHeight="1" x14ac:dyDescent="0.3">
      <c r="A25" s="45" t="s">
        <v>36</v>
      </c>
      <c r="B25" s="523" t="s">
        <v>19</v>
      </c>
      <c r="C25" s="523"/>
      <c r="D25" s="523"/>
      <c r="E25" s="523"/>
      <c r="F25" s="27" t="s">
        <v>3</v>
      </c>
      <c r="G25" s="27"/>
      <c r="H25" s="344">
        <f>H26+H27+H28+H30+H31+H32+H29</f>
        <v>354167.30299999996</v>
      </c>
      <c r="I25" s="61"/>
    </row>
    <row r="26" spans="1:12" ht="72" customHeight="1" x14ac:dyDescent="0.3">
      <c r="A26" s="47"/>
      <c r="B26" s="511" t="s">
        <v>62</v>
      </c>
      <c r="C26" s="511"/>
      <c r="D26" s="511"/>
      <c r="E26" s="511"/>
      <c r="F26" s="34" t="s">
        <v>3</v>
      </c>
      <c r="G26" s="34" t="s">
        <v>6</v>
      </c>
      <c r="H26" s="345">
        <f>Ведомственная!I39</f>
        <v>3053.6</v>
      </c>
      <c r="I26" s="61"/>
    </row>
    <row r="27" spans="1:12" ht="86.25" customHeight="1" x14ac:dyDescent="0.3">
      <c r="A27" s="47"/>
      <c r="B27" s="511" t="s">
        <v>51</v>
      </c>
      <c r="C27" s="511"/>
      <c r="D27" s="511"/>
      <c r="E27" s="511"/>
      <c r="F27" s="34" t="s">
        <v>3</v>
      </c>
      <c r="G27" s="34" t="s">
        <v>8</v>
      </c>
      <c r="H27" s="345">
        <f>Ведомственная!I28</f>
        <v>5651.5</v>
      </c>
      <c r="I27" s="61"/>
      <c r="K27" s="61"/>
    </row>
    <row r="28" spans="1:12" ht="85.5" customHeight="1" x14ac:dyDescent="0.3">
      <c r="A28" s="47"/>
      <c r="B28" s="511" t="s">
        <v>629</v>
      </c>
      <c r="C28" s="511"/>
      <c r="D28" s="511"/>
      <c r="E28" s="511"/>
      <c r="F28" s="34" t="s">
        <v>3</v>
      </c>
      <c r="G28" s="34" t="s">
        <v>10</v>
      </c>
      <c r="H28" s="64">
        <f>Ведомственная!I44</f>
        <v>134873.09999999998</v>
      </c>
      <c r="I28" s="61"/>
    </row>
    <row r="29" spans="1:12" ht="42.75" customHeight="1" x14ac:dyDescent="0.3">
      <c r="A29" s="47"/>
      <c r="B29" s="511" t="s">
        <v>377</v>
      </c>
      <c r="C29" s="536"/>
      <c r="D29" s="536"/>
      <c r="E29" s="288"/>
      <c r="F29" s="56" t="s">
        <v>3</v>
      </c>
      <c r="G29" s="56" t="s">
        <v>5</v>
      </c>
      <c r="H29" s="64">
        <f>Ведомственная!I68</f>
        <v>8.6000000000000014</v>
      </c>
      <c r="I29" s="61"/>
    </row>
    <row r="30" spans="1:12" ht="66" customHeight="1" x14ac:dyDescent="0.3">
      <c r="A30" s="47"/>
      <c r="B30" s="551" t="s">
        <v>65</v>
      </c>
      <c r="C30" s="520"/>
      <c r="D30" s="520"/>
      <c r="F30" s="56" t="s">
        <v>3</v>
      </c>
      <c r="G30" s="56" t="s">
        <v>4</v>
      </c>
      <c r="H30" s="345">
        <f>Ведомственная!I390+Ведомственная!I362+Ведомственная!I403</f>
        <v>37510</v>
      </c>
      <c r="I30" s="61"/>
    </row>
    <row r="31" spans="1:12" ht="26.25" customHeight="1" x14ac:dyDescent="0.3">
      <c r="A31" s="47"/>
      <c r="B31" s="516" t="s">
        <v>79</v>
      </c>
      <c r="C31" s="520"/>
      <c r="D31" s="520"/>
      <c r="F31" s="56" t="s">
        <v>3</v>
      </c>
      <c r="G31" s="56" t="s">
        <v>26</v>
      </c>
      <c r="H31" s="345">
        <f>Ведомственная!I73</f>
        <v>3117.5999999999995</v>
      </c>
      <c r="I31" s="61"/>
    </row>
    <row r="32" spans="1:12" ht="30" customHeight="1" x14ac:dyDescent="0.3">
      <c r="A32" s="47"/>
      <c r="B32" s="511" t="s">
        <v>24</v>
      </c>
      <c r="C32" s="511"/>
      <c r="D32" s="511"/>
      <c r="E32" s="511"/>
      <c r="F32" s="34" t="s">
        <v>3</v>
      </c>
      <c r="G32" s="56" t="s">
        <v>63</v>
      </c>
      <c r="H32" s="345">
        <f>Ведомственная!I78+Ведомственная!I371+Ведомственная!I418+Ведомственная!I396+Ведомственная!I430</f>
        <v>169952.90299999996</v>
      </c>
      <c r="I32" s="61"/>
    </row>
    <row r="33" spans="1:9" ht="30" customHeight="1" x14ac:dyDescent="0.3">
      <c r="A33" s="45" t="s">
        <v>38</v>
      </c>
      <c r="B33" s="392" t="s">
        <v>608</v>
      </c>
      <c r="C33" s="392"/>
      <c r="D33" s="392"/>
      <c r="E33" s="392"/>
      <c r="F33" s="27" t="s">
        <v>6</v>
      </c>
      <c r="G33" s="27"/>
      <c r="H33" s="344">
        <f>H34</f>
        <v>37942</v>
      </c>
      <c r="I33" s="61"/>
    </row>
    <row r="34" spans="1:9" ht="37.5" x14ac:dyDescent="0.3">
      <c r="A34" s="47"/>
      <c r="B34" s="431" t="s">
        <v>609</v>
      </c>
      <c r="C34" s="431"/>
      <c r="D34" s="431"/>
      <c r="E34" s="431"/>
      <c r="F34" s="56" t="s">
        <v>6</v>
      </c>
      <c r="G34" s="56" t="s">
        <v>8</v>
      </c>
      <c r="H34" s="345">
        <f>Ведомственная!I133</f>
        <v>37942</v>
      </c>
      <c r="I34" s="61"/>
    </row>
    <row r="35" spans="1:9" ht="48" customHeight="1" x14ac:dyDescent="0.3">
      <c r="A35" s="59" t="s">
        <v>39</v>
      </c>
      <c r="B35" s="545" t="s">
        <v>58</v>
      </c>
      <c r="C35" s="545"/>
      <c r="D35" s="545"/>
      <c r="E35" s="545"/>
      <c r="F35" s="27" t="s">
        <v>8</v>
      </c>
      <c r="G35" s="28"/>
      <c r="H35" s="344">
        <f>H36+H37+H38</f>
        <v>80261</v>
      </c>
      <c r="I35" s="61"/>
    </row>
    <row r="36" spans="1:9" ht="38.25" customHeight="1" x14ac:dyDescent="0.3">
      <c r="A36" s="47"/>
      <c r="B36" s="539" t="s">
        <v>445</v>
      </c>
      <c r="C36" s="539"/>
      <c r="D36" s="539"/>
      <c r="E36" s="539"/>
      <c r="F36" s="34" t="s">
        <v>8</v>
      </c>
      <c r="G36" s="34" t="s">
        <v>11</v>
      </c>
      <c r="H36" s="345">
        <f>Ведомственная!I140</f>
        <v>20363.499999999996</v>
      </c>
      <c r="I36" s="61"/>
    </row>
    <row r="37" spans="1:9" ht="66" customHeight="1" x14ac:dyDescent="0.3">
      <c r="A37" s="47"/>
      <c r="B37" s="539" t="s">
        <v>444</v>
      </c>
      <c r="C37" s="536"/>
      <c r="D37" s="536"/>
      <c r="E37" s="379"/>
      <c r="F37" s="56" t="s">
        <v>8</v>
      </c>
      <c r="G37" s="56" t="s">
        <v>23</v>
      </c>
      <c r="H37" s="345">
        <f>Ведомственная!I147</f>
        <v>59605.899999999994</v>
      </c>
      <c r="I37" s="61"/>
    </row>
    <row r="38" spans="1:9" ht="60" customHeight="1" x14ac:dyDescent="0.3">
      <c r="A38" s="47"/>
      <c r="B38" s="511" t="s">
        <v>75</v>
      </c>
      <c r="C38" s="520"/>
      <c r="D38" s="520"/>
      <c r="F38" s="30" t="s">
        <v>8</v>
      </c>
      <c r="G38" s="30" t="s">
        <v>52</v>
      </c>
      <c r="H38" s="345">
        <f>Ведомственная!I165</f>
        <v>291.60000000000002</v>
      </c>
      <c r="I38" s="61"/>
    </row>
    <row r="39" spans="1:9" ht="30.75" customHeight="1" x14ac:dyDescent="0.3">
      <c r="A39" s="60" t="s">
        <v>40</v>
      </c>
      <c r="B39" s="546" t="s">
        <v>25</v>
      </c>
      <c r="C39" s="546"/>
      <c r="D39" s="546"/>
      <c r="E39" s="546"/>
      <c r="F39" s="27" t="s">
        <v>10</v>
      </c>
      <c r="G39" s="49"/>
      <c r="H39" s="344">
        <f>H40+H42+H43+H41</f>
        <v>763645.09999999986</v>
      </c>
      <c r="I39" s="61"/>
    </row>
    <row r="40" spans="1:9" ht="26.25" customHeight="1" x14ac:dyDescent="0.3">
      <c r="A40" s="48"/>
      <c r="B40" s="540" t="s">
        <v>32</v>
      </c>
      <c r="C40" s="540"/>
      <c r="D40" s="540"/>
      <c r="E40" s="540"/>
      <c r="F40" s="30" t="s">
        <v>10</v>
      </c>
      <c r="G40" s="30" t="s">
        <v>5</v>
      </c>
      <c r="H40" s="345">
        <f>Ведомственная!I179</f>
        <v>47204.6</v>
      </c>
      <c r="I40" s="61"/>
    </row>
    <row r="41" spans="1:9" ht="26.25" customHeight="1" x14ac:dyDescent="0.3">
      <c r="A41" s="48"/>
      <c r="B41" s="540" t="s">
        <v>720</v>
      </c>
      <c r="C41" s="540"/>
      <c r="D41" s="540"/>
      <c r="E41" s="500"/>
      <c r="F41" s="30" t="s">
        <v>10</v>
      </c>
      <c r="G41" s="30" t="s">
        <v>9</v>
      </c>
      <c r="H41" s="345">
        <f>Ведомственная!I195</f>
        <v>43.2</v>
      </c>
      <c r="I41" s="61"/>
    </row>
    <row r="42" spans="1:9" ht="34.5" customHeight="1" x14ac:dyDescent="0.3">
      <c r="A42" s="48"/>
      <c r="B42" s="535" t="s">
        <v>91</v>
      </c>
      <c r="C42" s="520"/>
      <c r="D42" s="520"/>
      <c r="F42" s="56" t="s">
        <v>10</v>
      </c>
      <c r="G42" s="56" t="s">
        <v>11</v>
      </c>
      <c r="H42" s="345">
        <f>Ведомственная!I200</f>
        <v>517206.89999999991</v>
      </c>
      <c r="I42" s="61"/>
    </row>
    <row r="43" spans="1:9" ht="45" customHeight="1" x14ac:dyDescent="0.3">
      <c r="A43" s="48"/>
      <c r="B43" s="535" t="s">
        <v>76</v>
      </c>
      <c r="C43" s="520"/>
      <c r="D43" s="520"/>
      <c r="F43" s="56" t="s">
        <v>10</v>
      </c>
      <c r="G43" s="56" t="s">
        <v>77</v>
      </c>
      <c r="H43" s="345">
        <f>Ведомственная!I207</f>
        <v>199190.40000000002</v>
      </c>
      <c r="I43" s="61"/>
    </row>
    <row r="44" spans="1:9" ht="27.75" customHeight="1" x14ac:dyDescent="0.2">
      <c r="A44" s="59" t="s">
        <v>41</v>
      </c>
      <c r="B44" s="545" t="s">
        <v>15</v>
      </c>
      <c r="C44" s="545"/>
      <c r="D44" s="545"/>
      <c r="E44" s="545"/>
      <c r="F44" s="28" t="s">
        <v>5</v>
      </c>
      <c r="G44" s="28"/>
      <c r="H44" s="346">
        <f>H45+H47+H46</f>
        <v>122356.09999999999</v>
      </c>
      <c r="I44" s="61"/>
    </row>
    <row r="45" spans="1:9" ht="32.25" customHeight="1" x14ac:dyDescent="0.2">
      <c r="A45" s="59"/>
      <c r="B45" s="533" t="s">
        <v>391</v>
      </c>
      <c r="C45" s="534"/>
      <c r="D45" s="534"/>
      <c r="E45" s="14"/>
      <c r="F45" s="307" t="s">
        <v>5</v>
      </c>
      <c r="G45" s="307" t="s">
        <v>3</v>
      </c>
      <c r="H45" s="347">
        <f>Ведомственная!I251</f>
        <v>56751.199999999997</v>
      </c>
      <c r="I45" s="61"/>
    </row>
    <row r="46" spans="1:9" ht="32.25" customHeight="1" x14ac:dyDescent="0.2">
      <c r="A46" s="59"/>
      <c r="B46" s="519" t="s">
        <v>413</v>
      </c>
      <c r="C46" s="552"/>
      <c r="D46" s="552"/>
      <c r="E46" s="340"/>
      <c r="F46" s="307" t="s">
        <v>5</v>
      </c>
      <c r="G46" s="307" t="s">
        <v>6</v>
      </c>
      <c r="H46" s="347">
        <f>Ведомственная!I265+Ведомственная!I439</f>
        <v>32146.300000000003</v>
      </c>
      <c r="I46" s="61"/>
    </row>
    <row r="47" spans="1:9" ht="45.75" customHeight="1" x14ac:dyDescent="0.3">
      <c r="A47" s="47"/>
      <c r="B47" s="539" t="s">
        <v>48</v>
      </c>
      <c r="C47" s="539"/>
      <c r="D47" s="539"/>
      <c r="E47" s="539"/>
      <c r="F47" s="34" t="s">
        <v>5</v>
      </c>
      <c r="G47" s="34" t="s">
        <v>5</v>
      </c>
      <c r="H47" s="345">
        <f>Ведомственная!I446+Ведомственная!I280</f>
        <v>33458.6</v>
      </c>
      <c r="I47" s="61"/>
    </row>
    <row r="48" spans="1:9" ht="45.75" customHeight="1" x14ac:dyDescent="0.3">
      <c r="A48" s="45" t="s">
        <v>42</v>
      </c>
      <c r="B48" s="537" t="s">
        <v>631</v>
      </c>
      <c r="C48" s="538"/>
      <c r="D48" s="538"/>
      <c r="E48" s="448"/>
      <c r="F48" s="27" t="s">
        <v>4</v>
      </c>
      <c r="G48" s="27"/>
      <c r="H48" s="344">
        <f>H49</f>
        <v>121.30000000000001</v>
      </c>
      <c r="I48" s="61"/>
    </row>
    <row r="49" spans="1:9" ht="45.75" customHeight="1" x14ac:dyDescent="0.3">
      <c r="A49" s="47"/>
      <c r="B49" s="539" t="s">
        <v>632</v>
      </c>
      <c r="C49" s="536"/>
      <c r="D49" s="536"/>
      <c r="E49" s="447"/>
      <c r="F49" s="56" t="s">
        <v>4</v>
      </c>
      <c r="G49" s="56" t="s">
        <v>5</v>
      </c>
      <c r="H49" s="345">
        <f>Ведомственная!I285</f>
        <v>121.30000000000001</v>
      </c>
      <c r="I49" s="61"/>
    </row>
    <row r="50" spans="1:9" ht="32.25" customHeight="1" x14ac:dyDescent="0.3">
      <c r="A50" s="59" t="s">
        <v>43</v>
      </c>
      <c r="B50" s="545" t="s">
        <v>0</v>
      </c>
      <c r="C50" s="545"/>
      <c r="D50" s="545"/>
      <c r="E50" s="545"/>
      <c r="F50" s="27" t="s">
        <v>7</v>
      </c>
      <c r="G50" s="28"/>
      <c r="H50" s="346">
        <f>H51+H52+H54+H55+H56+H53</f>
        <v>3592696.6999999993</v>
      </c>
      <c r="I50" s="61"/>
    </row>
    <row r="51" spans="1:9" ht="24.75" customHeight="1" x14ac:dyDescent="0.3">
      <c r="A51" s="47"/>
      <c r="B51" s="518" t="s">
        <v>2</v>
      </c>
      <c r="C51" s="518"/>
      <c r="D51" s="518"/>
      <c r="E51" s="518"/>
      <c r="F51" s="34" t="s">
        <v>7</v>
      </c>
      <c r="G51" s="34" t="s">
        <v>3</v>
      </c>
      <c r="H51" s="345">
        <f>Ведомственная!I499+Ведомственная!I459</f>
        <v>1097680.7</v>
      </c>
      <c r="I51" s="61"/>
    </row>
    <row r="52" spans="1:9" ht="25.5" customHeight="1" x14ac:dyDescent="0.3">
      <c r="A52" s="47"/>
      <c r="B52" s="518" t="s">
        <v>1</v>
      </c>
      <c r="C52" s="518"/>
      <c r="D52" s="518"/>
      <c r="E52" s="518"/>
      <c r="F52" s="34" t="s">
        <v>7</v>
      </c>
      <c r="G52" s="34" t="s">
        <v>6</v>
      </c>
      <c r="H52" s="345">
        <f>Ведомственная!I523+Ведомственная!I466</f>
        <v>2022506.1999999997</v>
      </c>
      <c r="I52" s="61"/>
    </row>
    <row r="53" spans="1:9" ht="25.5" customHeight="1" x14ac:dyDescent="0.3">
      <c r="A53" s="47"/>
      <c r="B53" s="518" t="s">
        <v>306</v>
      </c>
      <c r="C53" s="536"/>
      <c r="D53" s="536"/>
      <c r="E53" s="254"/>
      <c r="F53" s="56" t="s">
        <v>7</v>
      </c>
      <c r="G53" s="56" t="s">
        <v>8</v>
      </c>
      <c r="H53" s="345">
        <f>Ведомственная!I662+Ведомственная!I575</f>
        <v>181050.89999999997</v>
      </c>
      <c r="I53" s="61"/>
    </row>
    <row r="54" spans="1:9" ht="48" customHeight="1" x14ac:dyDescent="0.3">
      <c r="A54" s="47"/>
      <c r="B54" s="511" t="s">
        <v>53</v>
      </c>
      <c r="C54" s="511"/>
      <c r="D54" s="511"/>
      <c r="E54" s="511"/>
      <c r="F54" s="34" t="s">
        <v>7</v>
      </c>
      <c r="G54" s="34" t="s">
        <v>5</v>
      </c>
      <c r="H54" s="345">
        <f>Ведомственная!I589+Ведомственная!I292+Ведомственная!I411+Ведомственная!I376</f>
        <v>664.29999999999984</v>
      </c>
      <c r="I54" s="61"/>
    </row>
    <row r="55" spans="1:9" ht="27.75" customHeight="1" x14ac:dyDescent="0.3">
      <c r="A55" s="47"/>
      <c r="B55" s="518" t="s">
        <v>307</v>
      </c>
      <c r="C55" s="518"/>
      <c r="D55" s="518"/>
      <c r="E55" s="518"/>
      <c r="F55" s="34" t="s">
        <v>7</v>
      </c>
      <c r="G55" s="34" t="s">
        <v>7</v>
      </c>
      <c r="H55" s="345">
        <f>Ведомственная!I753+Ведомственная!I732</f>
        <v>19183.199999999997</v>
      </c>
      <c r="I55" s="61"/>
    </row>
    <row r="56" spans="1:9" ht="24.75" customHeight="1" x14ac:dyDescent="0.3">
      <c r="A56" s="47"/>
      <c r="B56" s="518" t="s">
        <v>17</v>
      </c>
      <c r="C56" s="518"/>
      <c r="D56" s="518"/>
      <c r="E56" s="518"/>
      <c r="F56" s="34" t="s">
        <v>7</v>
      </c>
      <c r="G56" s="34" t="s">
        <v>11</v>
      </c>
      <c r="H56" s="345">
        <f>Ведомственная!I595+Ведомственная!I745+Ведомственная!I297</f>
        <v>271611.40000000002</v>
      </c>
      <c r="I56" s="61"/>
    </row>
    <row r="57" spans="1:9" ht="40.5" customHeight="1" x14ac:dyDescent="0.3">
      <c r="A57" s="59" t="s">
        <v>44</v>
      </c>
      <c r="B57" s="545" t="s">
        <v>89</v>
      </c>
      <c r="C57" s="545"/>
      <c r="D57" s="545"/>
      <c r="E57" s="545"/>
      <c r="F57" s="27" t="s">
        <v>9</v>
      </c>
      <c r="G57" s="28"/>
      <c r="H57" s="346">
        <f>H58+H59</f>
        <v>78815.099999999991</v>
      </c>
      <c r="I57" s="61"/>
    </row>
    <row r="58" spans="1:9" ht="18.75" x14ac:dyDescent="0.3">
      <c r="A58" s="47"/>
      <c r="B58" s="518" t="s">
        <v>59</v>
      </c>
      <c r="C58" s="518"/>
      <c r="D58" s="518"/>
      <c r="E58" s="518"/>
      <c r="F58" s="34" t="s">
        <v>9</v>
      </c>
      <c r="G58" s="34" t="s">
        <v>3</v>
      </c>
      <c r="H58" s="345">
        <f>Ведомственная!I673</f>
        <v>68323.199999999997</v>
      </c>
      <c r="I58" s="61"/>
    </row>
    <row r="59" spans="1:9" ht="47.25" customHeight="1" x14ac:dyDescent="0.3">
      <c r="A59" s="47"/>
      <c r="B59" s="518" t="s">
        <v>66</v>
      </c>
      <c r="C59" s="518"/>
      <c r="D59" s="518"/>
      <c r="E59" s="518"/>
      <c r="F59" s="34" t="s">
        <v>9</v>
      </c>
      <c r="G59" s="56" t="s">
        <v>10</v>
      </c>
      <c r="H59" s="345">
        <f>Ведомственная!I692</f>
        <v>10491.9</v>
      </c>
      <c r="I59" s="61"/>
    </row>
    <row r="60" spans="1:9" ht="47.25" customHeight="1" x14ac:dyDescent="0.3">
      <c r="A60" s="59" t="s">
        <v>45</v>
      </c>
      <c r="B60" s="523" t="s">
        <v>652</v>
      </c>
      <c r="C60" s="538"/>
      <c r="D60" s="538"/>
      <c r="E60" s="459"/>
      <c r="F60" s="27" t="s">
        <v>11</v>
      </c>
      <c r="G60" s="27"/>
      <c r="H60" s="344">
        <f>H62+H61</f>
        <v>15386.5</v>
      </c>
      <c r="I60" s="61"/>
    </row>
    <row r="61" spans="1:9" ht="47.25" customHeight="1" x14ac:dyDescent="0.3">
      <c r="A61" s="59"/>
      <c r="B61" s="474" t="s">
        <v>694</v>
      </c>
      <c r="C61" s="477"/>
      <c r="D61" s="477"/>
      <c r="E61" s="474"/>
      <c r="F61" s="56" t="s">
        <v>11</v>
      </c>
      <c r="G61" s="56" t="s">
        <v>3</v>
      </c>
      <c r="H61" s="345">
        <f>Ведомственная!I303</f>
        <v>1864.6999999999998</v>
      </c>
      <c r="I61" s="61"/>
    </row>
    <row r="62" spans="1:9" ht="47.25" customHeight="1" x14ac:dyDescent="0.3">
      <c r="A62" s="47"/>
      <c r="B62" s="518" t="s">
        <v>649</v>
      </c>
      <c r="C62" s="536"/>
      <c r="D62" s="536"/>
      <c r="E62" s="458"/>
      <c r="F62" s="56" t="s">
        <v>11</v>
      </c>
      <c r="G62" s="56" t="s">
        <v>6</v>
      </c>
      <c r="H62" s="345">
        <f>Ведомственная!I477</f>
        <v>13521.8</v>
      </c>
      <c r="I62" s="61"/>
    </row>
    <row r="63" spans="1:9" ht="27" customHeight="1" x14ac:dyDescent="0.3">
      <c r="A63" s="45" t="s">
        <v>46</v>
      </c>
      <c r="B63" s="523" t="s">
        <v>28</v>
      </c>
      <c r="C63" s="523"/>
      <c r="D63" s="523"/>
      <c r="E63" s="523"/>
      <c r="F63" s="27" t="s">
        <v>23</v>
      </c>
      <c r="G63" s="27"/>
      <c r="H63" s="344">
        <f>H64+H65+H66+H67</f>
        <v>381028.39999999997</v>
      </c>
      <c r="I63" s="61"/>
    </row>
    <row r="64" spans="1:9" ht="24" customHeight="1" x14ac:dyDescent="0.3">
      <c r="A64" s="47"/>
      <c r="B64" s="518" t="s">
        <v>29</v>
      </c>
      <c r="C64" s="518"/>
      <c r="D64" s="518"/>
      <c r="E64" s="518"/>
      <c r="F64" s="56" t="s">
        <v>23</v>
      </c>
      <c r="G64" s="56" t="s">
        <v>3</v>
      </c>
      <c r="H64" s="345">
        <f>Ведомственная!I309</f>
        <v>9436.9</v>
      </c>
      <c r="I64" s="61"/>
    </row>
    <row r="65" spans="1:14" ht="27" customHeight="1" x14ac:dyDescent="0.3">
      <c r="A65" s="47"/>
      <c r="B65" s="511" t="s">
        <v>30</v>
      </c>
      <c r="C65" s="511"/>
      <c r="D65" s="511"/>
      <c r="E65" s="511"/>
      <c r="F65" s="56" t="s">
        <v>23</v>
      </c>
      <c r="G65" s="56" t="s">
        <v>8</v>
      </c>
      <c r="H65" s="345">
        <f>Ведомственная!I314+Ведомственная!I632</f>
        <v>78676.400000000009</v>
      </c>
      <c r="I65" s="61"/>
    </row>
    <row r="66" spans="1:14" ht="29.25" customHeight="1" x14ac:dyDescent="0.3">
      <c r="A66" s="47"/>
      <c r="B66" s="511" t="s">
        <v>54</v>
      </c>
      <c r="C66" s="511"/>
      <c r="D66" s="511"/>
      <c r="E66" s="511"/>
      <c r="F66" s="34" t="s">
        <v>23</v>
      </c>
      <c r="G66" s="34" t="s">
        <v>10</v>
      </c>
      <c r="H66" s="345">
        <f>Ведомственная!I760+Ведомственная!I637+Ведомственная!I329</f>
        <v>252828.79999999999</v>
      </c>
      <c r="I66" s="61"/>
    </row>
    <row r="67" spans="1:14" ht="40.5" customHeight="1" x14ac:dyDescent="0.3">
      <c r="A67" s="47"/>
      <c r="B67" s="516" t="s">
        <v>80</v>
      </c>
      <c r="C67" s="517"/>
      <c r="D67" s="517"/>
      <c r="F67" s="56" t="s">
        <v>23</v>
      </c>
      <c r="G67" s="56" t="s">
        <v>4</v>
      </c>
      <c r="H67" s="345">
        <f>Ведомственная!I771+Ведомственная!I339</f>
        <v>40086.300000000003</v>
      </c>
      <c r="I67" s="61"/>
    </row>
    <row r="68" spans="1:14" ht="40.5" customHeight="1" x14ac:dyDescent="0.3">
      <c r="A68" s="45" t="s">
        <v>70</v>
      </c>
      <c r="B68" s="523" t="s">
        <v>68</v>
      </c>
      <c r="C68" s="523"/>
      <c r="D68" s="523"/>
      <c r="E68" s="523"/>
      <c r="F68" s="27" t="s">
        <v>26</v>
      </c>
      <c r="G68" s="27"/>
      <c r="H68" s="344">
        <f>H70+H72+H69+H71</f>
        <v>275824.39999999997</v>
      </c>
      <c r="I68" s="61"/>
    </row>
    <row r="69" spans="1:14" ht="40.5" customHeight="1" x14ac:dyDescent="0.3">
      <c r="A69" s="45"/>
      <c r="B69" s="518" t="s">
        <v>288</v>
      </c>
      <c r="C69" s="518"/>
      <c r="D69" s="518"/>
      <c r="E69" s="228"/>
      <c r="F69" s="56" t="s">
        <v>26</v>
      </c>
      <c r="G69" s="56" t="s">
        <v>3</v>
      </c>
      <c r="H69" s="345">
        <f>Ведомственная!I487+Ведомственная!I643</f>
        <v>108329.99999999997</v>
      </c>
      <c r="I69" s="61"/>
    </row>
    <row r="70" spans="1:14" ht="35.25" customHeight="1" x14ac:dyDescent="0.3">
      <c r="A70" s="47"/>
      <c r="B70" s="519" t="s">
        <v>78</v>
      </c>
      <c r="C70" s="520"/>
      <c r="D70" s="520"/>
      <c r="F70" s="56" t="s">
        <v>26</v>
      </c>
      <c r="G70" s="56" t="s">
        <v>6</v>
      </c>
      <c r="H70" s="345">
        <f>Ведомственная!I706</f>
        <v>35599.1</v>
      </c>
      <c r="I70" s="66"/>
    </row>
    <row r="71" spans="1:14" ht="35.25" customHeight="1" x14ac:dyDescent="0.3">
      <c r="A71" s="47"/>
      <c r="B71" s="519" t="s">
        <v>633</v>
      </c>
      <c r="C71" s="520"/>
      <c r="D71" s="520"/>
      <c r="F71" s="56" t="s">
        <v>26</v>
      </c>
      <c r="G71" s="56" t="s">
        <v>8</v>
      </c>
      <c r="H71" s="345">
        <f>Ведомственная!I648+Ведомственная!I715</f>
        <v>129567.5</v>
      </c>
      <c r="I71" s="66"/>
    </row>
    <row r="72" spans="1:14" ht="41.25" customHeight="1" x14ac:dyDescent="0.3">
      <c r="A72" s="47"/>
      <c r="B72" s="511" t="s">
        <v>69</v>
      </c>
      <c r="C72" s="511"/>
      <c r="D72" s="511"/>
      <c r="E72" s="511"/>
      <c r="F72" s="34" t="s">
        <v>26</v>
      </c>
      <c r="G72" s="56" t="s">
        <v>5</v>
      </c>
      <c r="H72" s="345">
        <f>Ведомственная!I725</f>
        <v>2327.7999999999997</v>
      </c>
      <c r="I72" s="61"/>
    </row>
    <row r="73" spans="1:14" ht="41.25" customHeight="1" x14ac:dyDescent="0.3">
      <c r="A73" s="45" t="s">
        <v>150</v>
      </c>
      <c r="B73" s="512" t="s">
        <v>727</v>
      </c>
      <c r="C73" s="512"/>
      <c r="D73" s="512"/>
      <c r="E73" s="501"/>
      <c r="F73" s="27" t="s">
        <v>63</v>
      </c>
      <c r="G73" s="27"/>
      <c r="H73" s="344">
        <f>H74</f>
        <v>33.4</v>
      </c>
      <c r="I73" s="61"/>
      <c r="K73" s="511"/>
      <c r="L73" s="511"/>
      <c r="M73" s="511"/>
      <c r="N73" s="511"/>
    </row>
    <row r="74" spans="1:14" ht="41.25" customHeight="1" x14ac:dyDescent="0.3">
      <c r="A74" s="47"/>
      <c r="B74" s="511" t="s">
        <v>728</v>
      </c>
      <c r="C74" s="511"/>
      <c r="D74" s="511"/>
      <c r="E74" s="501"/>
      <c r="F74" s="56" t="s">
        <v>63</v>
      </c>
      <c r="G74" s="56" t="s">
        <v>3</v>
      </c>
      <c r="H74" s="345">
        <f>Ведомственная!I345</f>
        <v>33.4</v>
      </c>
      <c r="I74" s="61"/>
    </row>
    <row r="75" spans="1:14" ht="62.25" customHeight="1" x14ac:dyDescent="0.3">
      <c r="A75" s="25" t="s">
        <v>151</v>
      </c>
      <c r="B75" s="512" t="s">
        <v>170</v>
      </c>
      <c r="C75" s="512"/>
      <c r="D75" s="512"/>
      <c r="E75" s="4"/>
      <c r="F75" s="27" t="s">
        <v>52</v>
      </c>
      <c r="G75" s="27"/>
      <c r="H75" s="344">
        <f>H76+H77</f>
        <v>798624.8</v>
      </c>
      <c r="I75" s="63"/>
    </row>
    <row r="76" spans="1:14" ht="69.75" customHeight="1" x14ac:dyDescent="0.3">
      <c r="A76" s="25"/>
      <c r="B76" s="521" t="s">
        <v>430</v>
      </c>
      <c r="C76" s="522"/>
      <c r="D76" s="522"/>
      <c r="E76" s="317"/>
      <c r="F76" s="56" t="s">
        <v>52</v>
      </c>
      <c r="G76" s="56" t="s">
        <v>3</v>
      </c>
      <c r="H76" s="345">
        <f>Ведомственная!I382</f>
        <v>4000</v>
      </c>
      <c r="I76" s="63"/>
    </row>
    <row r="77" spans="1:14" ht="43.5" customHeight="1" x14ac:dyDescent="0.3">
      <c r="A77" s="47"/>
      <c r="B77" s="511" t="s">
        <v>312</v>
      </c>
      <c r="C77" s="511"/>
      <c r="D77" s="511"/>
      <c r="E77" s="4"/>
      <c r="F77" s="56" t="s">
        <v>52</v>
      </c>
      <c r="G77" s="56" t="s">
        <v>8</v>
      </c>
      <c r="H77" s="345">
        <f>Ведомственная!I351</f>
        <v>794624.8</v>
      </c>
      <c r="I77" s="61"/>
    </row>
    <row r="78" spans="1:14" ht="77.25" customHeight="1" x14ac:dyDescent="0.3">
      <c r="A78" s="511" t="s">
        <v>712</v>
      </c>
      <c r="B78" s="511"/>
      <c r="C78" s="359"/>
      <c r="D78" s="2"/>
      <c r="E78" s="2"/>
      <c r="F78" s="2"/>
      <c r="H78" s="513" t="s">
        <v>713</v>
      </c>
      <c r="I78" s="513"/>
      <c r="J78" s="276"/>
    </row>
    <row r="79" spans="1:14" ht="12" customHeight="1" x14ac:dyDescent="0.3">
      <c r="A79" s="47"/>
      <c r="B79" s="58"/>
      <c r="C79" s="58"/>
      <c r="D79" s="8"/>
      <c r="E79" s="4"/>
      <c r="H79" s="1"/>
    </row>
    <row r="80" spans="1:14" ht="18.75" x14ac:dyDescent="0.3">
      <c r="A80" s="47"/>
      <c r="B80" s="58"/>
      <c r="C80" s="58"/>
      <c r="D80" s="2"/>
      <c r="E80" s="2"/>
      <c r="F80" s="2"/>
      <c r="H80" s="10"/>
      <c r="I80" s="10"/>
    </row>
    <row r="81" spans="1:8" ht="15.75" x14ac:dyDescent="0.25">
      <c r="A81" s="50"/>
      <c r="B81" s="51"/>
      <c r="C81" s="51"/>
      <c r="D81" s="51"/>
      <c r="E81" s="51"/>
      <c r="H81" s="1"/>
    </row>
    <row r="82" spans="1:8" x14ac:dyDescent="0.2">
      <c r="H82" s="1"/>
    </row>
    <row r="83" spans="1:8" x14ac:dyDescent="0.2">
      <c r="H83" s="1"/>
    </row>
    <row r="84" spans="1:8" x14ac:dyDescent="0.2">
      <c r="H84" s="1"/>
    </row>
    <row r="85" spans="1:8" x14ac:dyDescent="0.2">
      <c r="H85" s="1"/>
    </row>
    <row r="86" spans="1:8" x14ac:dyDescent="0.2">
      <c r="H86" s="1"/>
    </row>
    <row r="87" spans="1:8" x14ac:dyDescent="0.2">
      <c r="H87" s="1"/>
    </row>
    <row r="88" spans="1:8" x14ac:dyDescent="0.2">
      <c r="H88" s="1"/>
    </row>
    <row r="89" spans="1:8" x14ac:dyDescent="0.2">
      <c r="H89" s="1"/>
    </row>
    <row r="90" spans="1:8" x14ac:dyDescent="0.2">
      <c r="H90" s="1"/>
    </row>
    <row r="91" spans="1:8" x14ac:dyDescent="0.2">
      <c r="H91" s="1"/>
    </row>
    <row r="92" spans="1:8" x14ac:dyDescent="0.2">
      <c r="H92" s="1"/>
    </row>
    <row r="93" spans="1:8" x14ac:dyDescent="0.2">
      <c r="H93" s="1"/>
    </row>
    <row r="94" spans="1:8" x14ac:dyDescent="0.2">
      <c r="H94" s="1"/>
    </row>
    <row r="95" spans="1:8" x14ac:dyDescent="0.2">
      <c r="H95" s="1"/>
    </row>
    <row r="96" spans="1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  <row r="1209" spans="8:8" x14ac:dyDescent="0.2">
      <c r="H1209" s="1"/>
    </row>
    <row r="1210" spans="8:8" x14ac:dyDescent="0.2">
      <c r="H1210" s="1"/>
    </row>
    <row r="1211" spans="8:8" x14ac:dyDescent="0.2">
      <c r="H1211" s="1"/>
    </row>
    <row r="1212" spans="8:8" x14ac:dyDescent="0.2">
      <c r="H1212" s="1"/>
    </row>
  </sheetData>
  <mergeCells count="72">
    <mergeCell ref="F2:I2"/>
    <mergeCell ref="F3:I3"/>
    <mergeCell ref="F4:I4"/>
    <mergeCell ref="F5:I5"/>
    <mergeCell ref="F6:I6"/>
    <mergeCell ref="F9:I9"/>
    <mergeCell ref="B58:E58"/>
    <mergeCell ref="B23:E23"/>
    <mergeCell ref="B25:E25"/>
    <mergeCell ref="B26:E26"/>
    <mergeCell ref="B22:D22"/>
    <mergeCell ref="B30:D30"/>
    <mergeCell ref="B29:D29"/>
    <mergeCell ref="B31:D31"/>
    <mergeCell ref="B47:E47"/>
    <mergeCell ref="B27:E27"/>
    <mergeCell ref="B28:E28"/>
    <mergeCell ref="B35:E35"/>
    <mergeCell ref="B32:E32"/>
    <mergeCell ref="B37:D37"/>
    <mergeCell ref="B46:D46"/>
    <mergeCell ref="B41:D41"/>
    <mergeCell ref="H20:I21"/>
    <mergeCell ref="B38:D38"/>
    <mergeCell ref="B52:E52"/>
    <mergeCell ref="B57:E57"/>
    <mergeCell ref="B39:E39"/>
    <mergeCell ref="B50:E50"/>
    <mergeCell ref="B51:E51"/>
    <mergeCell ref="B54:E54"/>
    <mergeCell ref="B55:E55"/>
    <mergeCell ref="B56:E56"/>
    <mergeCell ref="B44:E44"/>
    <mergeCell ref="B40:E40"/>
    <mergeCell ref="B43:D43"/>
    <mergeCell ref="H19:I19"/>
    <mergeCell ref="B20:E21"/>
    <mergeCell ref="F20:F21"/>
    <mergeCell ref="G20:G21"/>
    <mergeCell ref="B65:E65"/>
    <mergeCell ref="B59:E59"/>
    <mergeCell ref="B45:D45"/>
    <mergeCell ref="B63:E63"/>
    <mergeCell ref="B64:E64"/>
    <mergeCell ref="B42:D42"/>
    <mergeCell ref="B53:D53"/>
    <mergeCell ref="B48:D48"/>
    <mergeCell ref="B49:D49"/>
    <mergeCell ref="B60:D60"/>
    <mergeCell ref="B62:D62"/>
    <mergeCell ref="B36:E36"/>
    <mergeCell ref="A18:I18"/>
    <mergeCell ref="F10:I10"/>
    <mergeCell ref="F11:I11"/>
    <mergeCell ref="F12:I12"/>
    <mergeCell ref="F13:I13"/>
    <mergeCell ref="K73:N73"/>
    <mergeCell ref="B73:D73"/>
    <mergeCell ref="B74:D74"/>
    <mergeCell ref="H78:I78"/>
    <mergeCell ref="A20:A21"/>
    <mergeCell ref="B67:D67"/>
    <mergeCell ref="B75:D75"/>
    <mergeCell ref="B77:D77"/>
    <mergeCell ref="A78:B78"/>
    <mergeCell ref="B72:E72"/>
    <mergeCell ref="B69:D69"/>
    <mergeCell ref="B70:D70"/>
    <mergeCell ref="B76:D76"/>
    <mergeCell ref="B71:D71"/>
    <mergeCell ref="B66:E66"/>
    <mergeCell ref="B68:E68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9"/>
  <sheetViews>
    <sheetView showWhiteSpace="0" view="pageBreakPreview" zoomScale="80" zoomScaleNormal="100" zoomScaleSheetLayoutView="8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68" customWidth="1"/>
    <col min="3" max="3" width="16.140625" style="1" customWidth="1"/>
    <col min="4" max="4" width="6.28515625" customWidth="1"/>
    <col min="5" max="5" width="24.4257812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2:7" ht="22.5" customHeight="1" x14ac:dyDescent="0.2">
      <c r="C2" s="521" t="s">
        <v>752</v>
      </c>
      <c r="D2" s="552"/>
      <c r="E2" s="552"/>
      <c r="F2" s="552"/>
      <c r="G2" s="552"/>
    </row>
    <row r="3" spans="2:7" ht="21.75" customHeight="1" x14ac:dyDescent="0.3">
      <c r="C3" s="511" t="s">
        <v>744</v>
      </c>
      <c r="D3" s="520"/>
      <c r="E3" s="520"/>
      <c r="F3" s="520"/>
      <c r="G3" s="520"/>
    </row>
    <row r="4" spans="2:7" ht="20.25" customHeight="1" x14ac:dyDescent="0.3">
      <c r="C4" s="511" t="s">
        <v>82</v>
      </c>
      <c r="D4" s="520"/>
      <c r="E4" s="520"/>
      <c r="F4" s="520"/>
      <c r="G4" s="520"/>
    </row>
    <row r="5" spans="2:7" ht="19.5" customHeight="1" x14ac:dyDescent="0.3">
      <c r="C5" s="511" t="s">
        <v>643</v>
      </c>
      <c r="D5" s="520"/>
      <c r="E5" s="520"/>
      <c r="F5" s="520"/>
      <c r="G5" s="520"/>
    </row>
    <row r="6" spans="2:7" ht="19.5" customHeight="1" x14ac:dyDescent="0.3">
      <c r="C6" s="511" t="s">
        <v>745</v>
      </c>
      <c r="D6" s="520"/>
      <c r="E6" s="520"/>
      <c r="F6" s="520"/>
      <c r="G6" s="520"/>
    </row>
    <row r="9" spans="2:7" ht="21.75" customHeight="1" x14ac:dyDescent="0.2">
      <c r="C9" s="521" t="s">
        <v>541</v>
      </c>
      <c r="D9" s="552"/>
      <c r="E9" s="552"/>
      <c r="F9" s="552"/>
      <c r="G9" s="552"/>
    </row>
    <row r="10" spans="2:7" ht="20.25" customHeight="1" x14ac:dyDescent="0.3">
      <c r="C10" s="511" t="s">
        <v>639</v>
      </c>
      <c r="D10" s="520"/>
      <c r="E10" s="520"/>
      <c r="F10" s="520"/>
      <c r="G10" s="520"/>
    </row>
    <row r="11" spans="2:7" ht="19.5" customHeight="1" x14ac:dyDescent="0.3">
      <c r="C11" s="511" t="s">
        <v>82</v>
      </c>
      <c r="D11" s="520"/>
      <c r="E11" s="520"/>
      <c r="F11" s="520"/>
      <c r="G11" s="520"/>
    </row>
    <row r="12" spans="2:7" ht="22.5" customHeight="1" x14ac:dyDescent="0.3">
      <c r="C12" s="511" t="s">
        <v>436</v>
      </c>
      <c r="D12" s="520"/>
      <c r="E12" s="520"/>
      <c r="F12" s="520"/>
      <c r="G12" s="520"/>
    </row>
    <row r="13" spans="2:7" ht="21" customHeight="1" x14ac:dyDescent="0.3">
      <c r="C13" s="511" t="s">
        <v>640</v>
      </c>
      <c r="D13" s="520"/>
      <c r="E13" s="520"/>
      <c r="F13" s="520"/>
      <c r="G13" s="520"/>
    </row>
    <row r="14" spans="2:7" ht="14.25" customHeight="1" x14ac:dyDescent="0.2"/>
    <row r="16" spans="2:7" ht="18.75" customHeight="1" x14ac:dyDescent="0.3">
      <c r="B16" s="69"/>
      <c r="C16" s="35"/>
      <c r="D16" s="54"/>
      <c r="E16" s="54"/>
    </row>
    <row r="17" spans="1:15" ht="82.5" customHeight="1" x14ac:dyDescent="0.2">
      <c r="A17" s="524" t="s">
        <v>627</v>
      </c>
      <c r="B17" s="524"/>
      <c r="C17" s="524"/>
      <c r="D17" s="524"/>
      <c r="E17" s="524"/>
      <c r="F17" s="520"/>
      <c r="G17" s="520"/>
      <c r="H17" s="520"/>
      <c r="I17" s="520"/>
      <c r="J17" s="520"/>
      <c r="K17" s="520"/>
      <c r="L17" s="520"/>
      <c r="M17" s="520"/>
    </row>
    <row r="18" spans="1:15" ht="18.75" customHeight="1" x14ac:dyDescent="0.3">
      <c r="A18" s="36"/>
      <c r="B18" s="70"/>
      <c r="C18" s="491"/>
      <c r="E18" s="556" t="s">
        <v>61</v>
      </c>
      <c r="F18" s="557"/>
      <c r="G18" s="557"/>
      <c r="H18" s="557"/>
      <c r="I18" s="557"/>
      <c r="J18" s="557"/>
      <c r="K18" s="557"/>
      <c r="L18" s="557"/>
      <c r="M18" s="557"/>
    </row>
    <row r="19" spans="1:15" ht="27.75" customHeight="1" x14ac:dyDescent="0.2">
      <c r="A19" s="554" t="s">
        <v>35</v>
      </c>
      <c r="B19" s="514" t="s">
        <v>56</v>
      </c>
      <c r="C19" s="514" t="s">
        <v>14</v>
      </c>
      <c r="D19" s="514" t="s">
        <v>16</v>
      </c>
      <c r="E19" s="527" t="s">
        <v>110</v>
      </c>
      <c r="F19" s="558"/>
      <c r="G19" s="558"/>
      <c r="H19" s="558"/>
      <c r="I19" s="558"/>
      <c r="J19" s="558"/>
      <c r="K19" s="558"/>
      <c r="L19" s="558"/>
      <c r="M19" s="542"/>
    </row>
    <row r="20" spans="1:15" ht="12" customHeight="1" x14ac:dyDescent="0.2">
      <c r="A20" s="555"/>
      <c r="B20" s="515"/>
      <c r="C20" s="515"/>
      <c r="D20" s="515"/>
      <c r="E20" s="543"/>
      <c r="F20" s="557"/>
      <c r="G20" s="557"/>
      <c r="H20" s="557"/>
      <c r="I20" s="557"/>
      <c r="J20" s="557"/>
      <c r="K20" s="557"/>
      <c r="L20" s="557"/>
      <c r="M20" s="544"/>
    </row>
    <row r="21" spans="1:15" ht="18.75" x14ac:dyDescent="0.3">
      <c r="A21" s="72">
        <v>1</v>
      </c>
      <c r="B21" s="67">
        <v>2</v>
      </c>
      <c r="C21" s="489">
        <v>3</v>
      </c>
      <c r="D21" s="57">
        <v>4</v>
      </c>
      <c r="E21" s="271">
        <v>5</v>
      </c>
    </row>
    <row r="22" spans="1:15" ht="20.25" x14ac:dyDescent="0.3">
      <c r="A22" s="31"/>
      <c r="B22" s="71" t="s">
        <v>37</v>
      </c>
      <c r="C22" s="492"/>
      <c r="D22" s="38"/>
      <c r="E22" s="486">
        <f>E24+E54+E62+E72+E88+E92+E96+E103+E121+E125+E129+E133+E148+E158+E176+E187+E209+E214+E246+E319+E332+E347+E380+E407+E411+E427+E440+E448+E452+E457+E465+E431+E477+E473+E168+E192+E375+E435+E172+E469</f>
        <v>6500902.1030000011</v>
      </c>
      <c r="N22" s="365"/>
      <c r="O22" s="410">
        <f>E22-Ведомственная!I24</f>
        <v>0</v>
      </c>
    </row>
    <row r="23" spans="1:15" ht="18.75" x14ac:dyDescent="0.3">
      <c r="A23" s="31"/>
      <c r="B23" s="46"/>
      <c r="C23" s="492"/>
      <c r="D23" s="38"/>
      <c r="E23" s="64"/>
    </row>
    <row r="24" spans="1:15" ht="53.25" customHeight="1" x14ac:dyDescent="0.3">
      <c r="A24" s="196" t="s">
        <v>36</v>
      </c>
      <c r="B24" s="298" t="s">
        <v>472</v>
      </c>
      <c r="C24" s="197" t="s">
        <v>181</v>
      </c>
      <c r="D24" s="198"/>
      <c r="E24" s="199">
        <f>E25+E31+E36</f>
        <v>263409.30299999996</v>
      </c>
    </row>
    <row r="25" spans="1:15" ht="63.75" customHeight="1" x14ac:dyDescent="0.3">
      <c r="A25" s="196"/>
      <c r="B25" s="361" t="s">
        <v>575</v>
      </c>
      <c r="C25" s="77" t="s">
        <v>276</v>
      </c>
      <c r="D25" s="2"/>
      <c r="E25" s="149">
        <f>E27</f>
        <v>101418.303</v>
      </c>
    </row>
    <row r="26" spans="1:15" ht="61.5" customHeight="1" x14ac:dyDescent="0.3">
      <c r="A26" s="196"/>
      <c r="B26" s="361" t="s">
        <v>278</v>
      </c>
      <c r="C26" s="77" t="s">
        <v>279</v>
      </c>
      <c r="D26" s="2"/>
      <c r="E26" s="149">
        <f>E27</f>
        <v>101418.303</v>
      </c>
    </row>
    <row r="27" spans="1:15" ht="46.5" customHeight="1" x14ac:dyDescent="0.3">
      <c r="A27" s="196"/>
      <c r="B27" s="148" t="s">
        <v>98</v>
      </c>
      <c r="C27" s="77" t="s">
        <v>280</v>
      </c>
      <c r="D27" s="33"/>
      <c r="E27" s="149">
        <f>E28+E29+E30</f>
        <v>101418.303</v>
      </c>
    </row>
    <row r="28" spans="1:15" ht="30" customHeight="1" x14ac:dyDescent="0.3">
      <c r="A28" s="196"/>
      <c r="B28" s="360" t="s">
        <v>88</v>
      </c>
      <c r="C28" s="77" t="s">
        <v>280</v>
      </c>
      <c r="D28" s="94" t="s">
        <v>86</v>
      </c>
      <c r="E28" s="149">
        <f>Ведомственная!I83</f>
        <v>27057</v>
      </c>
    </row>
    <row r="29" spans="1:15" ht="46.5" customHeight="1" x14ac:dyDescent="0.3">
      <c r="A29" s="196"/>
      <c r="B29" s="306" t="s">
        <v>106</v>
      </c>
      <c r="C29" s="77" t="s">
        <v>280</v>
      </c>
      <c r="D29" s="2" t="s">
        <v>84</v>
      </c>
      <c r="E29" s="149">
        <f>Ведомственная!I84</f>
        <v>73907.303</v>
      </c>
    </row>
    <row r="30" spans="1:15" ht="46.5" customHeight="1" x14ac:dyDescent="0.3">
      <c r="A30" s="196"/>
      <c r="B30" s="96" t="s">
        <v>165</v>
      </c>
      <c r="C30" s="77" t="s">
        <v>280</v>
      </c>
      <c r="D30" s="2" t="s">
        <v>85</v>
      </c>
      <c r="E30" s="149">
        <f>Ведомственная!I85</f>
        <v>454</v>
      </c>
    </row>
    <row r="31" spans="1:15" ht="46.5" customHeight="1" x14ac:dyDescent="0.3">
      <c r="A31" s="196"/>
      <c r="B31" s="306" t="s">
        <v>135</v>
      </c>
      <c r="C31" s="112" t="s">
        <v>282</v>
      </c>
      <c r="D31" s="2"/>
      <c r="E31" s="149">
        <f>E33</f>
        <v>21011.200000000001</v>
      </c>
    </row>
    <row r="32" spans="1:15" ht="46.5" customHeight="1" x14ac:dyDescent="0.3">
      <c r="A32" s="196"/>
      <c r="B32" s="306" t="s">
        <v>281</v>
      </c>
      <c r="C32" s="112" t="s">
        <v>283</v>
      </c>
      <c r="D32" s="2"/>
      <c r="E32" s="149">
        <f>E33</f>
        <v>21011.200000000001</v>
      </c>
    </row>
    <row r="33" spans="1:5" ht="46.5" customHeight="1" x14ac:dyDescent="0.3">
      <c r="A33" s="196"/>
      <c r="B33" s="362" t="s">
        <v>98</v>
      </c>
      <c r="C33" s="112" t="s">
        <v>284</v>
      </c>
      <c r="D33" s="2"/>
      <c r="E33" s="149">
        <f>E34+E35</f>
        <v>21011.200000000001</v>
      </c>
    </row>
    <row r="34" spans="1:5" ht="46.5" customHeight="1" x14ac:dyDescent="0.3">
      <c r="A34" s="196"/>
      <c r="B34" s="360" t="s">
        <v>88</v>
      </c>
      <c r="C34" s="112" t="s">
        <v>284</v>
      </c>
      <c r="D34" s="2" t="s">
        <v>86</v>
      </c>
      <c r="E34" s="149">
        <f>Ведомственная!I89</f>
        <v>17188.7</v>
      </c>
    </row>
    <row r="35" spans="1:5" ht="46.5" customHeight="1" x14ac:dyDescent="0.3">
      <c r="A35" s="196"/>
      <c r="B35" s="306" t="s">
        <v>106</v>
      </c>
      <c r="C35" s="112" t="s">
        <v>284</v>
      </c>
      <c r="D35" s="2" t="s">
        <v>84</v>
      </c>
      <c r="E35" s="149">
        <f>Ведомственная!I90</f>
        <v>3822.5</v>
      </c>
    </row>
    <row r="36" spans="1:5" ht="66.75" customHeight="1" x14ac:dyDescent="0.3">
      <c r="A36" s="196"/>
      <c r="B36" s="360" t="s">
        <v>471</v>
      </c>
      <c r="C36" s="30" t="s">
        <v>285</v>
      </c>
      <c r="D36" s="2"/>
      <c r="E36" s="192">
        <f>E37+E42</f>
        <v>140979.79999999999</v>
      </c>
    </row>
    <row r="37" spans="1:5" ht="62.25" customHeight="1" x14ac:dyDescent="0.3">
      <c r="A37" s="196"/>
      <c r="B37" s="369" t="s">
        <v>277</v>
      </c>
      <c r="C37" s="30" t="s">
        <v>286</v>
      </c>
      <c r="D37" s="2"/>
      <c r="E37" s="192">
        <f>E38</f>
        <v>133851.4</v>
      </c>
    </row>
    <row r="38" spans="1:5" ht="62.25" customHeight="1" x14ac:dyDescent="0.3">
      <c r="A38" s="196"/>
      <c r="B38" s="369" t="s">
        <v>94</v>
      </c>
      <c r="C38" s="112" t="s">
        <v>287</v>
      </c>
      <c r="D38" s="30"/>
      <c r="E38" s="192">
        <f>E39+E40+E41</f>
        <v>133851.4</v>
      </c>
    </row>
    <row r="39" spans="1:5" ht="50.25" customHeight="1" x14ac:dyDescent="0.3">
      <c r="A39" s="196"/>
      <c r="B39" s="369" t="s">
        <v>429</v>
      </c>
      <c r="C39" s="112" t="s">
        <v>287</v>
      </c>
      <c r="D39" s="370" t="s">
        <v>83</v>
      </c>
      <c r="E39" s="192">
        <f>Ведомственная!I423+Ведомственная!I49</f>
        <v>132771.6</v>
      </c>
    </row>
    <row r="40" spans="1:5" ht="50.25" customHeight="1" x14ac:dyDescent="0.3">
      <c r="A40" s="196"/>
      <c r="B40" s="306" t="s">
        <v>106</v>
      </c>
      <c r="C40" s="112" t="s">
        <v>287</v>
      </c>
      <c r="D40" s="2" t="s">
        <v>84</v>
      </c>
      <c r="E40" s="192">
        <f>+Ведомственная!I424+Ведомственная!I50+Ведомственная!I776</f>
        <v>673.89999999999986</v>
      </c>
    </row>
    <row r="41" spans="1:5" ht="29.25" customHeight="1" x14ac:dyDescent="0.3">
      <c r="A41" s="196"/>
      <c r="B41" s="306" t="s">
        <v>165</v>
      </c>
      <c r="C41" s="112" t="s">
        <v>287</v>
      </c>
      <c r="D41" s="2" t="s">
        <v>85</v>
      </c>
      <c r="E41" s="192">
        <f>Ведомственная!I51</f>
        <v>405.9</v>
      </c>
    </row>
    <row r="42" spans="1:5" ht="65.25" customHeight="1" x14ac:dyDescent="0.3">
      <c r="A42" s="196"/>
      <c r="B42" s="306" t="s">
        <v>422</v>
      </c>
      <c r="C42" s="112" t="s">
        <v>423</v>
      </c>
      <c r="D42" s="2"/>
      <c r="E42" s="192">
        <f>E43+E51+E46+E49</f>
        <v>7128.4000000000005</v>
      </c>
    </row>
    <row r="43" spans="1:5" ht="188.25" customHeight="1" x14ac:dyDescent="0.3">
      <c r="A43" s="35"/>
      <c r="B43" s="337" t="s">
        <v>466</v>
      </c>
      <c r="C43" s="30" t="s">
        <v>424</v>
      </c>
      <c r="D43" s="2"/>
      <c r="E43" s="149">
        <f>E44+E45</f>
        <v>755.8</v>
      </c>
    </row>
    <row r="44" spans="1:5" ht="55.5" customHeight="1" x14ac:dyDescent="0.3">
      <c r="A44" s="35"/>
      <c r="B44" s="360" t="s">
        <v>429</v>
      </c>
      <c r="C44" s="30" t="s">
        <v>424</v>
      </c>
      <c r="D44" s="30" t="s">
        <v>83</v>
      </c>
      <c r="E44" s="149">
        <f>Ведомственная!I54</f>
        <v>674.8</v>
      </c>
    </row>
    <row r="45" spans="1:5" ht="63" customHeight="1" x14ac:dyDescent="0.3">
      <c r="A45" s="35"/>
      <c r="B45" s="306" t="s">
        <v>106</v>
      </c>
      <c r="C45" s="30" t="s">
        <v>424</v>
      </c>
      <c r="D45" s="30" t="s">
        <v>84</v>
      </c>
      <c r="E45" s="149">
        <f>Ведомственная!I55</f>
        <v>81</v>
      </c>
    </row>
    <row r="46" spans="1:5" ht="63" customHeight="1" x14ac:dyDescent="0.3">
      <c r="A46" s="35"/>
      <c r="B46" s="306" t="s">
        <v>461</v>
      </c>
      <c r="C46" s="33" t="s">
        <v>425</v>
      </c>
      <c r="D46" s="30"/>
      <c r="E46" s="149">
        <f>E47+E48</f>
        <v>1512</v>
      </c>
    </row>
    <row r="47" spans="1:5" ht="63" customHeight="1" x14ac:dyDescent="0.3">
      <c r="A47" s="35"/>
      <c r="B47" s="360" t="s">
        <v>429</v>
      </c>
      <c r="C47" s="33" t="s">
        <v>425</v>
      </c>
      <c r="D47" s="30" t="s">
        <v>83</v>
      </c>
      <c r="E47" s="149">
        <f>Ведомственная!I57</f>
        <v>1368.5</v>
      </c>
    </row>
    <row r="48" spans="1:5" ht="63" customHeight="1" x14ac:dyDescent="0.3">
      <c r="A48" s="35"/>
      <c r="B48" s="306" t="s">
        <v>106</v>
      </c>
      <c r="C48" s="33" t="s">
        <v>425</v>
      </c>
      <c r="D48" s="30" t="s">
        <v>84</v>
      </c>
      <c r="E48" s="149">
        <f>Ведомственная!I58</f>
        <v>143.5</v>
      </c>
    </row>
    <row r="49" spans="1:13" ht="127.5" customHeight="1" x14ac:dyDescent="0.3">
      <c r="A49" s="35"/>
      <c r="B49" s="111" t="s">
        <v>591</v>
      </c>
      <c r="C49" s="77" t="s">
        <v>590</v>
      </c>
      <c r="D49" s="112"/>
      <c r="E49" s="245">
        <f>E50</f>
        <v>755.8</v>
      </c>
    </row>
    <row r="50" spans="1:13" ht="63" customHeight="1" x14ac:dyDescent="0.3">
      <c r="A50" s="35"/>
      <c r="B50" s="409" t="s">
        <v>429</v>
      </c>
      <c r="C50" s="77" t="s">
        <v>590</v>
      </c>
      <c r="D50" s="112" t="s">
        <v>83</v>
      </c>
      <c r="E50" s="245">
        <f>Ведомственная!I427</f>
        <v>755.8</v>
      </c>
    </row>
    <row r="51" spans="1:13" ht="83.25" customHeight="1" x14ac:dyDescent="0.3">
      <c r="A51" s="35"/>
      <c r="B51" s="413" t="s">
        <v>371</v>
      </c>
      <c r="C51" s="33" t="s">
        <v>600</v>
      </c>
      <c r="D51" s="8"/>
      <c r="E51" s="149">
        <f>E52+E53</f>
        <v>4104.8</v>
      </c>
    </row>
    <row r="52" spans="1:13" ht="44.25" customHeight="1" x14ac:dyDescent="0.3">
      <c r="A52" s="35"/>
      <c r="B52" s="412" t="s">
        <v>429</v>
      </c>
      <c r="C52" s="33" t="s">
        <v>600</v>
      </c>
      <c r="D52" s="30" t="s">
        <v>83</v>
      </c>
      <c r="E52" s="149">
        <f>Ведомственная!I60</f>
        <v>3808.6000000000004</v>
      </c>
    </row>
    <row r="53" spans="1:13" ht="47.25" customHeight="1" x14ac:dyDescent="0.3">
      <c r="A53" s="35"/>
      <c r="B53" s="306" t="s">
        <v>106</v>
      </c>
      <c r="C53" s="33" t="s">
        <v>600</v>
      </c>
      <c r="D53" s="30" t="s">
        <v>84</v>
      </c>
      <c r="E53" s="149">
        <f>Ведомственная!I61</f>
        <v>296.2</v>
      </c>
    </row>
    <row r="54" spans="1:13" ht="72.75" customHeight="1" x14ac:dyDescent="0.3">
      <c r="A54" s="200" t="s">
        <v>38</v>
      </c>
      <c r="B54" s="201" t="s">
        <v>473</v>
      </c>
      <c r="C54" s="202" t="s">
        <v>187</v>
      </c>
      <c r="D54" s="197"/>
      <c r="E54" s="244">
        <f>E55</f>
        <v>755</v>
      </c>
    </row>
    <row r="55" spans="1:13" ht="35.25" customHeight="1" x14ac:dyDescent="0.3">
      <c r="A55" s="200"/>
      <c r="B55" s="111" t="s">
        <v>316</v>
      </c>
      <c r="C55" s="77" t="s">
        <v>315</v>
      </c>
      <c r="D55" s="112"/>
      <c r="E55" s="245">
        <f>E56+E58+E60</f>
        <v>755</v>
      </c>
      <c r="F55" s="85"/>
      <c r="G55" s="85"/>
      <c r="H55" s="85"/>
      <c r="I55" s="85"/>
      <c r="J55" s="85"/>
      <c r="K55" s="85"/>
      <c r="L55" s="85"/>
      <c r="M55" s="85"/>
    </row>
    <row r="56" spans="1:13" ht="45.75" customHeight="1" x14ac:dyDescent="0.3">
      <c r="A56" s="35"/>
      <c r="B56" s="180" t="s">
        <v>389</v>
      </c>
      <c r="C56" s="77" t="s">
        <v>398</v>
      </c>
      <c r="D56" s="30"/>
      <c r="E56" s="149">
        <f>E57</f>
        <v>84.9</v>
      </c>
    </row>
    <row r="57" spans="1:13" ht="46.5" customHeight="1" x14ac:dyDescent="0.3">
      <c r="A57" s="35"/>
      <c r="B57" s="180" t="s">
        <v>106</v>
      </c>
      <c r="C57" s="77" t="s">
        <v>398</v>
      </c>
      <c r="D57" s="30" t="s">
        <v>84</v>
      </c>
      <c r="E57" s="149">
        <f>Ведомственная!I65</f>
        <v>84.9</v>
      </c>
    </row>
    <row r="58" spans="1:13" ht="45" customHeight="1" x14ac:dyDescent="0.3">
      <c r="A58" s="35"/>
      <c r="B58" s="180" t="s">
        <v>390</v>
      </c>
      <c r="C58" s="77" t="s">
        <v>399</v>
      </c>
      <c r="D58" s="30"/>
      <c r="E58" s="149">
        <f>E59</f>
        <v>354</v>
      </c>
    </row>
    <row r="59" spans="1:13" ht="49.5" customHeight="1" x14ac:dyDescent="0.3">
      <c r="A59" s="35"/>
      <c r="B59" s="180" t="s">
        <v>106</v>
      </c>
      <c r="C59" s="77" t="s">
        <v>399</v>
      </c>
      <c r="D59" s="30" t="s">
        <v>84</v>
      </c>
      <c r="E59" s="149">
        <f>Ведомственная!I296+Ведомственная!I380</f>
        <v>354</v>
      </c>
    </row>
    <row r="60" spans="1:13" ht="49.5" customHeight="1" x14ac:dyDescent="0.3">
      <c r="A60" s="35"/>
      <c r="B60" s="111" t="s">
        <v>543</v>
      </c>
      <c r="C60" s="77" t="s">
        <v>544</v>
      </c>
      <c r="D60" s="112"/>
      <c r="E60" s="149">
        <f>E61</f>
        <v>316.09999999999997</v>
      </c>
    </row>
    <row r="61" spans="1:13" ht="49.5" customHeight="1" x14ac:dyDescent="0.3">
      <c r="A61" s="35"/>
      <c r="B61" s="111" t="s">
        <v>106</v>
      </c>
      <c r="C61" s="77" t="s">
        <v>544</v>
      </c>
      <c r="D61" s="112" t="s">
        <v>84</v>
      </c>
      <c r="E61" s="149">
        <f>Ведомственная!I67</f>
        <v>316.09999999999997</v>
      </c>
    </row>
    <row r="62" spans="1:13" ht="65.25" customHeight="1" x14ac:dyDescent="0.3">
      <c r="A62" s="200" t="s">
        <v>39</v>
      </c>
      <c r="B62" s="203" t="s">
        <v>516</v>
      </c>
      <c r="C62" s="197" t="s">
        <v>186</v>
      </c>
      <c r="D62" s="204"/>
      <c r="E62" s="244">
        <f>E63</f>
        <v>27765.699999999997</v>
      </c>
    </row>
    <row r="63" spans="1:13" ht="35.25" customHeight="1" x14ac:dyDescent="0.3">
      <c r="A63" s="200"/>
      <c r="B63" s="121" t="s">
        <v>318</v>
      </c>
      <c r="C63" s="112" t="s">
        <v>317</v>
      </c>
      <c r="D63" s="74"/>
      <c r="E63" s="245">
        <f>E64+E69</f>
        <v>27765.699999999997</v>
      </c>
      <c r="F63" s="85"/>
      <c r="G63" s="85"/>
      <c r="H63" s="85"/>
      <c r="I63" s="85"/>
      <c r="J63" s="85"/>
      <c r="K63" s="85"/>
      <c r="L63" s="85"/>
      <c r="M63" s="85"/>
    </row>
    <row r="64" spans="1:13" ht="64.5" customHeight="1" x14ac:dyDescent="0.3">
      <c r="A64" s="35"/>
      <c r="B64" s="121" t="s">
        <v>515</v>
      </c>
      <c r="C64" s="30" t="s">
        <v>326</v>
      </c>
      <c r="D64" s="9"/>
      <c r="E64" s="149">
        <f>E66+E67+E68</f>
        <v>23765.699999999997</v>
      </c>
    </row>
    <row r="65" spans="1:5" ht="52.5" customHeight="1" x14ac:dyDescent="0.3">
      <c r="A65" s="35"/>
      <c r="B65" s="294" t="s">
        <v>94</v>
      </c>
      <c r="C65" s="30" t="s">
        <v>327</v>
      </c>
      <c r="D65" s="9"/>
      <c r="E65" s="149">
        <f>E66+E67+E68</f>
        <v>23765.699999999997</v>
      </c>
    </row>
    <row r="66" spans="1:5" ht="45" customHeight="1" x14ac:dyDescent="0.3">
      <c r="A66" s="35"/>
      <c r="B66" s="294" t="s">
        <v>429</v>
      </c>
      <c r="C66" s="30" t="s">
        <v>327</v>
      </c>
      <c r="D66" s="9" t="s">
        <v>83</v>
      </c>
      <c r="E66" s="149">
        <f>Ведомственная!I367</f>
        <v>23421.1</v>
      </c>
    </row>
    <row r="67" spans="1:5" ht="45.75" customHeight="1" x14ac:dyDescent="0.3">
      <c r="A67" s="35"/>
      <c r="B67" s="295" t="s">
        <v>106</v>
      </c>
      <c r="C67" s="30" t="s">
        <v>327</v>
      </c>
      <c r="D67" s="9" t="s">
        <v>84</v>
      </c>
      <c r="E67" s="149">
        <f>Ведомственная!I368</f>
        <v>314.60000000000002</v>
      </c>
    </row>
    <row r="68" spans="1:5" ht="30" customHeight="1" x14ac:dyDescent="0.3">
      <c r="A68" s="35"/>
      <c r="B68" s="295" t="s">
        <v>165</v>
      </c>
      <c r="C68" s="30" t="s">
        <v>327</v>
      </c>
      <c r="D68" s="9" t="s">
        <v>85</v>
      </c>
      <c r="E68" s="149">
        <f>Ведомственная!I369</f>
        <v>30</v>
      </c>
    </row>
    <row r="69" spans="1:5" ht="45" customHeight="1" x14ac:dyDescent="0.3">
      <c r="A69" s="35"/>
      <c r="B69" s="306" t="s">
        <v>407</v>
      </c>
      <c r="C69" s="8" t="s">
        <v>402</v>
      </c>
      <c r="D69" s="2"/>
      <c r="E69" s="149">
        <f>E70</f>
        <v>4000</v>
      </c>
    </row>
    <row r="70" spans="1:5" ht="50.25" customHeight="1" x14ac:dyDescent="0.3">
      <c r="A70" s="35"/>
      <c r="B70" s="306" t="s">
        <v>406</v>
      </c>
      <c r="C70" s="8" t="s">
        <v>403</v>
      </c>
      <c r="D70" s="2"/>
      <c r="E70" s="149">
        <f>E71</f>
        <v>4000</v>
      </c>
    </row>
    <row r="71" spans="1:5" ht="30.75" customHeight="1" x14ac:dyDescent="0.3">
      <c r="A71" s="35"/>
      <c r="B71" s="306" t="s">
        <v>405</v>
      </c>
      <c r="C71" s="8" t="s">
        <v>403</v>
      </c>
      <c r="D71" s="2" t="s">
        <v>404</v>
      </c>
      <c r="E71" s="149">
        <f>Ведомственная!I387</f>
        <v>4000</v>
      </c>
    </row>
    <row r="72" spans="1:5" ht="85.5" customHeight="1" x14ac:dyDescent="0.3">
      <c r="A72" s="196" t="s">
        <v>40</v>
      </c>
      <c r="B72" s="299" t="s">
        <v>476</v>
      </c>
      <c r="C72" s="202" t="s">
        <v>184</v>
      </c>
      <c r="D72" s="198"/>
      <c r="E72" s="244">
        <f>E79+E73+E76</f>
        <v>279094.7</v>
      </c>
    </row>
    <row r="73" spans="1:5" ht="88.5" customHeight="1" x14ac:dyDescent="0.3">
      <c r="A73" s="200"/>
      <c r="B73" s="306" t="s">
        <v>576</v>
      </c>
      <c r="C73" s="8" t="s">
        <v>289</v>
      </c>
      <c r="D73" s="2"/>
      <c r="E73" s="245">
        <f>E74</f>
        <v>118770.00000000001</v>
      </c>
    </row>
    <row r="74" spans="1:5" ht="98.25" customHeight="1" x14ac:dyDescent="0.3">
      <c r="A74" s="200"/>
      <c r="B74" s="158" t="s">
        <v>749</v>
      </c>
      <c r="C74" s="8" t="s">
        <v>657</v>
      </c>
      <c r="D74" s="2"/>
      <c r="E74" s="245">
        <f>E75</f>
        <v>118770.00000000001</v>
      </c>
    </row>
    <row r="75" spans="1:5" ht="39" customHeight="1" x14ac:dyDescent="0.3">
      <c r="A75" s="200"/>
      <c r="B75" s="306" t="s">
        <v>117</v>
      </c>
      <c r="C75" s="8" t="s">
        <v>657</v>
      </c>
      <c r="D75" s="2" t="s">
        <v>116</v>
      </c>
      <c r="E75" s="245">
        <f>Ведомственная!I333</f>
        <v>118770.00000000001</v>
      </c>
    </row>
    <row r="76" spans="1:5" ht="37.5" x14ac:dyDescent="0.3">
      <c r="A76" s="200"/>
      <c r="B76" s="306" t="s">
        <v>667</v>
      </c>
      <c r="C76" s="8" t="s">
        <v>668</v>
      </c>
      <c r="D76" s="2"/>
      <c r="E76" s="245">
        <f>E77</f>
        <v>54361.4</v>
      </c>
    </row>
    <row r="77" spans="1:5" ht="37.5" x14ac:dyDescent="0.3">
      <c r="A77" s="200"/>
      <c r="B77" s="306" t="s">
        <v>669</v>
      </c>
      <c r="C77" s="8" t="s">
        <v>670</v>
      </c>
      <c r="D77" s="2"/>
      <c r="E77" s="245">
        <f>E78</f>
        <v>54361.4</v>
      </c>
    </row>
    <row r="78" spans="1:5" ht="30.75" customHeight="1" x14ac:dyDescent="0.3">
      <c r="A78" s="200"/>
      <c r="B78" s="306" t="s">
        <v>117</v>
      </c>
      <c r="C78" s="8" t="s">
        <v>670</v>
      </c>
      <c r="D78" s="2" t="s">
        <v>116</v>
      </c>
      <c r="E78" s="245">
        <f>Ведомственная!I255</f>
        <v>54361.4</v>
      </c>
    </row>
    <row r="79" spans="1:5" ht="51.75" customHeight="1" x14ac:dyDescent="0.3">
      <c r="A79" s="35" t="s">
        <v>585</v>
      </c>
      <c r="B79" s="125" t="s">
        <v>362</v>
      </c>
      <c r="C79" s="77" t="s">
        <v>363</v>
      </c>
      <c r="D79" s="84"/>
      <c r="E79" s="149">
        <f>E80</f>
        <v>105963.3</v>
      </c>
    </row>
    <row r="80" spans="1:5" ht="93" customHeight="1" x14ac:dyDescent="0.3">
      <c r="A80" s="35"/>
      <c r="B80" s="109" t="s">
        <v>400</v>
      </c>
      <c r="C80" s="77" t="s">
        <v>401</v>
      </c>
      <c r="D80" s="84"/>
      <c r="E80" s="149">
        <f>E81+E86+E84</f>
        <v>105963.3</v>
      </c>
    </row>
    <row r="81" spans="1:17" ht="85.5" customHeight="1" x14ac:dyDescent="0.3">
      <c r="A81" s="35"/>
      <c r="B81" s="283" t="s">
        <v>185</v>
      </c>
      <c r="C81" s="8" t="s">
        <v>364</v>
      </c>
      <c r="D81" s="2"/>
      <c r="E81" s="149">
        <f>E82+E83</f>
        <v>7155.699999999998</v>
      </c>
    </row>
    <row r="82" spans="1:17" ht="55.5" customHeight="1" x14ac:dyDescent="0.3">
      <c r="A82" s="35"/>
      <c r="B82" s="284" t="s">
        <v>106</v>
      </c>
      <c r="C82" s="8" t="s">
        <v>364</v>
      </c>
      <c r="D82" s="30" t="s">
        <v>84</v>
      </c>
      <c r="E82" s="149">
        <f>Ведомственная!I95</f>
        <v>3292.2999999999984</v>
      </c>
    </row>
    <row r="83" spans="1:17" ht="33.75" customHeight="1" x14ac:dyDescent="0.3">
      <c r="A83" s="35"/>
      <c r="B83" s="306" t="s">
        <v>165</v>
      </c>
      <c r="C83" s="8" t="s">
        <v>364</v>
      </c>
      <c r="D83" s="30" t="s">
        <v>85</v>
      </c>
      <c r="E83" s="149">
        <f>Ведомственная!I96</f>
        <v>3863.3999999999996</v>
      </c>
    </row>
    <row r="84" spans="1:17" ht="33.75" customHeight="1" x14ac:dyDescent="0.3">
      <c r="A84" s="35"/>
      <c r="B84" s="306" t="s">
        <v>655</v>
      </c>
      <c r="C84" s="77" t="s">
        <v>656</v>
      </c>
      <c r="D84" s="30"/>
      <c r="E84" s="149">
        <f>E85</f>
        <v>4829.0999999999995</v>
      </c>
    </row>
    <row r="85" spans="1:17" ht="55.5" customHeight="1" x14ac:dyDescent="0.3">
      <c r="A85" s="35"/>
      <c r="B85" s="306" t="s">
        <v>106</v>
      </c>
      <c r="C85" s="77" t="s">
        <v>656</v>
      </c>
      <c r="D85" s="30" t="s">
        <v>84</v>
      </c>
      <c r="E85" s="149">
        <f>Ведомственная!I212</f>
        <v>4829.0999999999995</v>
      </c>
    </row>
    <row r="86" spans="1:17" ht="55.5" customHeight="1" x14ac:dyDescent="0.3">
      <c r="A86" s="35"/>
      <c r="B86" s="106" t="s">
        <v>625</v>
      </c>
      <c r="C86" s="56" t="s">
        <v>624</v>
      </c>
      <c r="D86" s="30"/>
      <c r="E86" s="149">
        <f>E87</f>
        <v>93978.5</v>
      </c>
    </row>
    <row r="87" spans="1:17" ht="55.5" customHeight="1" x14ac:dyDescent="0.3">
      <c r="A87" s="35"/>
      <c r="B87" s="306" t="s">
        <v>106</v>
      </c>
      <c r="C87" s="56" t="s">
        <v>624</v>
      </c>
      <c r="D87" s="30" t="s">
        <v>84</v>
      </c>
      <c r="E87" s="149">
        <f>Ведомственная!I214</f>
        <v>93978.5</v>
      </c>
    </row>
    <row r="88" spans="1:17" ht="108.75" customHeight="1" x14ac:dyDescent="0.3">
      <c r="A88" s="196" t="s">
        <v>41</v>
      </c>
      <c r="B88" s="201" t="s">
        <v>478</v>
      </c>
      <c r="C88" s="202" t="s">
        <v>188</v>
      </c>
      <c r="D88" s="197"/>
      <c r="E88" s="244">
        <f>E89</f>
        <v>5509.2</v>
      </c>
    </row>
    <row r="89" spans="1:17" ht="84.75" customHeight="1" x14ac:dyDescent="0.3">
      <c r="A89" s="35"/>
      <c r="B89" s="295" t="s">
        <v>198</v>
      </c>
      <c r="C89" s="8" t="s">
        <v>189</v>
      </c>
      <c r="D89" s="2"/>
      <c r="E89" s="149">
        <f>E91</f>
        <v>5509.2</v>
      </c>
    </row>
    <row r="90" spans="1:17" ht="72.75" customHeight="1" x14ac:dyDescent="0.3">
      <c r="A90" s="35"/>
      <c r="B90" s="287" t="s">
        <v>373</v>
      </c>
      <c r="C90" s="8" t="s">
        <v>190</v>
      </c>
      <c r="D90" s="2"/>
      <c r="E90" s="149">
        <f>E91</f>
        <v>5509.2</v>
      </c>
    </row>
    <row r="91" spans="1:17" ht="51" customHeight="1" x14ac:dyDescent="0.3">
      <c r="A91" s="35"/>
      <c r="B91" s="111" t="s">
        <v>106</v>
      </c>
      <c r="C91" s="8" t="s">
        <v>190</v>
      </c>
      <c r="D91" s="2" t="s">
        <v>84</v>
      </c>
      <c r="E91" s="149">
        <f>Ведомственная!I100</f>
        <v>5509.2</v>
      </c>
    </row>
    <row r="92" spans="1:17" ht="85.5" customHeight="1" x14ac:dyDescent="0.3">
      <c r="A92" s="196" t="s">
        <v>42</v>
      </c>
      <c r="B92" s="201" t="s">
        <v>480</v>
      </c>
      <c r="C92" s="202" t="s">
        <v>191</v>
      </c>
      <c r="D92" s="198"/>
      <c r="E92" s="244">
        <f>E94</f>
        <v>9478.2999999999993</v>
      </c>
      <c r="Q92" s="75"/>
    </row>
    <row r="93" spans="1:17" ht="69.75" customHeight="1" x14ac:dyDescent="0.3">
      <c r="A93" s="200"/>
      <c r="B93" s="111" t="s">
        <v>386</v>
      </c>
      <c r="C93" s="77" t="s">
        <v>319</v>
      </c>
      <c r="D93" s="84"/>
      <c r="E93" s="245">
        <f>E94</f>
        <v>9478.2999999999993</v>
      </c>
      <c r="F93" s="85"/>
      <c r="G93" s="85"/>
      <c r="H93" s="85"/>
      <c r="I93" s="85"/>
      <c r="J93" s="85"/>
      <c r="K93" s="85"/>
      <c r="L93" s="85"/>
      <c r="M93" s="85"/>
      <c r="Q93" s="75"/>
    </row>
    <row r="94" spans="1:17" ht="72.75" customHeight="1" x14ac:dyDescent="0.3">
      <c r="A94" s="161"/>
      <c r="B94" s="282" t="s">
        <v>361</v>
      </c>
      <c r="C94" s="77" t="s">
        <v>366</v>
      </c>
      <c r="D94" s="84"/>
      <c r="E94" s="245">
        <f>E95</f>
        <v>9478.2999999999993</v>
      </c>
    </row>
    <row r="95" spans="1:17" ht="53.25" customHeight="1" x14ac:dyDescent="0.3">
      <c r="A95" s="161"/>
      <c r="B95" s="111" t="s">
        <v>106</v>
      </c>
      <c r="C95" s="77" t="s">
        <v>366</v>
      </c>
      <c r="D95" s="84" t="s">
        <v>84</v>
      </c>
      <c r="E95" s="245">
        <f>Ведомственная!I104+Ведомственная!I374+Ведомственная!I400</f>
        <v>9478.2999999999993</v>
      </c>
    </row>
    <row r="96" spans="1:17" ht="72.75" customHeight="1" x14ac:dyDescent="0.3">
      <c r="A96" s="196" t="s">
        <v>43</v>
      </c>
      <c r="B96" s="205" t="s">
        <v>482</v>
      </c>
      <c r="C96" s="202" t="s">
        <v>192</v>
      </c>
      <c r="D96" s="198"/>
      <c r="E96" s="244">
        <f>E97+E100</f>
        <v>3837.8</v>
      </c>
    </row>
    <row r="97" spans="1:5" ht="69.75" customHeight="1" x14ac:dyDescent="0.3">
      <c r="A97" s="126"/>
      <c r="B97" s="184" t="s">
        <v>140</v>
      </c>
      <c r="C97" s="8" t="s">
        <v>193</v>
      </c>
      <c r="D97" s="2"/>
      <c r="E97" s="149">
        <f>E98</f>
        <v>3751.7000000000003</v>
      </c>
    </row>
    <row r="98" spans="1:5" ht="82.5" customHeight="1" x14ac:dyDescent="0.3">
      <c r="A98" s="126"/>
      <c r="B98" s="184" t="s">
        <v>141</v>
      </c>
      <c r="C98" s="8" t="s">
        <v>367</v>
      </c>
      <c r="D98" s="2"/>
      <c r="E98" s="149">
        <f>E99</f>
        <v>3751.7000000000003</v>
      </c>
    </row>
    <row r="99" spans="1:5" ht="57.75" customHeight="1" x14ac:dyDescent="0.3">
      <c r="A99" s="126"/>
      <c r="B99" s="180" t="s">
        <v>106</v>
      </c>
      <c r="C99" s="8" t="s">
        <v>367</v>
      </c>
      <c r="D99" s="2" t="s">
        <v>84</v>
      </c>
      <c r="E99" s="149">
        <f>Ведомственная!I108</f>
        <v>3751.7000000000003</v>
      </c>
    </row>
    <row r="100" spans="1:5" ht="48" customHeight="1" x14ac:dyDescent="0.3">
      <c r="A100" s="126"/>
      <c r="B100" s="180" t="s">
        <v>577</v>
      </c>
      <c r="C100" s="8" t="s">
        <v>195</v>
      </c>
      <c r="D100" s="8"/>
      <c r="E100" s="149">
        <f>+E101</f>
        <v>86.1</v>
      </c>
    </row>
    <row r="101" spans="1:5" ht="40.5" customHeight="1" x14ac:dyDescent="0.3">
      <c r="A101" s="35"/>
      <c r="B101" s="306" t="s">
        <v>448</v>
      </c>
      <c r="C101" s="8" t="s">
        <v>447</v>
      </c>
      <c r="D101" s="8"/>
      <c r="E101" s="149">
        <f>E102</f>
        <v>86.1</v>
      </c>
    </row>
    <row r="102" spans="1:5" ht="56.25" customHeight="1" x14ac:dyDescent="0.3">
      <c r="A102" s="35"/>
      <c r="B102" s="306" t="s">
        <v>106</v>
      </c>
      <c r="C102" s="8" t="s">
        <v>447</v>
      </c>
      <c r="D102" s="12" t="s">
        <v>84</v>
      </c>
      <c r="E102" s="149">
        <f>Ведомственная!I111</f>
        <v>86.1</v>
      </c>
    </row>
    <row r="103" spans="1:5" ht="69" customHeight="1" x14ac:dyDescent="0.3">
      <c r="A103" s="196" t="s">
        <v>44</v>
      </c>
      <c r="B103" s="299" t="s">
        <v>488</v>
      </c>
      <c r="C103" s="202" t="s">
        <v>194</v>
      </c>
      <c r="D103" s="198"/>
      <c r="E103" s="244">
        <f>E104+E116</f>
        <v>71216.899999999994</v>
      </c>
    </row>
    <row r="104" spans="1:5" ht="98.25" customHeight="1" x14ac:dyDescent="0.3">
      <c r="A104" s="35"/>
      <c r="B104" s="14" t="s">
        <v>578</v>
      </c>
      <c r="C104" s="8" t="s">
        <v>202</v>
      </c>
      <c r="D104" s="2"/>
      <c r="E104" s="149">
        <f>E105+E114+E109+E112</f>
        <v>31858.099999999995</v>
      </c>
    </row>
    <row r="105" spans="1:5" ht="43.5" customHeight="1" x14ac:dyDescent="0.3">
      <c r="A105" s="35"/>
      <c r="B105" s="14" t="s">
        <v>98</v>
      </c>
      <c r="C105" s="8" t="s">
        <v>203</v>
      </c>
      <c r="D105" s="2"/>
      <c r="E105" s="149">
        <f>E106+E107+E108</f>
        <v>20363.499999999996</v>
      </c>
    </row>
    <row r="106" spans="1:5" ht="39" customHeight="1" x14ac:dyDescent="0.3">
      <c r="A106" s="35"/>
      <c r="B106" s="181" t="s">
        <v>88</v>
      </c>
      <c r="C106" s="8" t="s">
        <v>203</v>
      </c>
      <c r="D106" s="30" t="s">
        <v>86</v>
      </c>
      <c r="E106" s="149">
        <f>Ведомственная!I144</f>
        <v>16428.099999999999</v>
      </c>
    </row>
    <row r="107" spans="1:5" ht="61.5" customHeight="1" x14ac:dyDescent="0.3">
      <c r="A107" s="35"/>
      <c r="B107" s="180" t="s">
        <v>106</v>
      </c>
      <c r="C107" s="8" t="s">
        <v>203</v>
      </c>
      <c r="D107" s="30" t="s">
        <v>84</v>
      </c>
      <c r="E107" s="257">
        <f>Ведомственная!I145</f>
        <v>3772.6</v>
      </c>
    </row>
    <row r="108" spans="1:5" ht="33" customHeight="1" x14ac:dyDescent="0.3">
      <c r="A108" s="35"/>
      <c r="B108" s="180" t="s">
        <v>165</v>
      </c>
      <c r="C108" s="8" t="s">
        <v>203</v>
      </c>
      <c r="D108" s="30" t="s">
        <v>85</v>
      </c>
      <c r="E108" s="257">
        <f>Ведомственная!I146</f>
        <v>162.80000000000001</v>
      </c>
    </row>
    <row r="109" spans="1:5" ht="93.75" x14ac:dyDescent="0.3">
      <c r="A109" s="35"/>
      <c r="B109" s="464" t="s">
        <v>658</v>
      </c>
      <c r="C109" s="8" t="s">
        <v>659</v>
      </c>
      <c r="D109" s="30"/>
      <c r="E109" s="257">
        <f>E110+E111</f>
        <v>10938</v>
      </c>
    </row>
    <row r="110" spans="1:5" ht="56.25" x14ac:dyDescent="0.3">
      <c r="A110" s="35"/>
      <c r="B110" s="306" t="s">
        <v>106</v>
      </c>
      <c r="C110" s="8" t="s">
        <v>659</v>
      </c>
      <c r="D110" s="30" t="s">
        <v>84</v>
      </c>
      <c r="E110" s="257">
        <f>Ведомственная!I151</f>
        <v>9920.7000000000007</v>
      </c>
    </row>
    <row r="111" spans="1:5" ht="37.5" x14ac:dyDescent="0.3">
      <c r="A111" s="35"/>
      <c r="B111" s="306" t="s">
        <v>305</v>
      </c>
      <c r="C111" s="8" t="s">
        <v>659</v>
      </c>
      <c r="D111" s="30" t="s">
        <v>304</v>
      </c>
      <c r="E111" s="257">
        <f>Ведомственная!I318</f>
        <v>1017.2999999999997</v>
      </c>
    </row>
    <row r="112" spans="1:5" ht="93.75" x14ac:dyDescent="0.3">
      <c r="A112" s="35"/>
      <c r="B112" s="306" t="s">
        <v>703</v>
      </c>
      <c r="C112" s="8" t="s">
        <v>702</v>
      </c>
      <c r="D112" s="30"/>
      <c r="E112" s="257">
        <f>E113</f>
        <v>493.6</v>
      </c>
    </row>
    <row r="113" spans="1:13" ht="56.25" x14ac:dyDescent="0.3">
      <c r="A113" s="35"/>
      <c r="B113" s="306" t="s">
        <v>106</v>
      </c>
      <c r="C113" s="8" t="s">
        <v>702</v>
      </c>
      <c r="D113" s="30" t="s">
        <v>84</v>
      </c>
      <c r="E113" s="257">
        <f>Ведомственная!I153</f>
        <v>493.6</v>
      </c>
    </row>
    <row r="114" spans="1:13" ht="198.75" customHeight="1" x14ac:dyDescent="0.3">
      <c r="A114" s="35"/>
      <c r="B114" s="306" t="s">
        <v>634</v>
      </c>
      <c r="C114" s="8" t="s">
        <v>251</v>
      </c>
      <c r="D114" s="30"/>
      <c r="E114" s="62">
        <f>E115</f>
        <v>63</v>
      </c>
    </row>
    <row r="115" spans="1:13" ht="56.25" customHeight="1" x14ac:dyDescent="0.3">
      <c r="A115" s="35"/>
      <c r="B115" s="180" t="s">
        <v>106</v>
      </c>
      <c r="C115" s="8" t="s">
        <v>251</v>
      </c>
      <c r="D115" s="30" t="s">
        <v>84</v>
      </c>
      <c r="E115" s="64">
        <f>Ведомственная!I155</f>
        <v>63</v>
      </c>
    </row>
    <row r="116" spans="1:13" ht="65.25" customHeight="1" x14ac:dyDescent="0.3">
      <c r="A116" s="35"/>
      <c r="B116" s="180" t="s">
        <v>205</v>
      </c>
      <c r="C116" s="8" t="s">
        <v>206</v>
      </c>
      <c r="D116" s="30"/>
      <c r="E116" s="149">
        <f>E117</f>
        <v>39358.799999999996</v>
      </c>
    </row>
    <row r="117" spans="1:13" ht="46.5" customHeight="1" x14ac:dyDescent="0.3">
      <c r="A117" s="35"/>
      <c r="B117" s="14" t="s">
        <v>98</v>
      </c>
      <c r="C117" s="8" t="s">
        <v>204</v>
      </c>
      <c r="D117" s="30"/>
      <c r="E117" s="149">
        <f>E118+E119+E120</f>
        <v>39358.799999999996</v>
      </c>
    </row>
    <row r="118" spans="1:13" ht="43.5" customHeight="1" x14ac:dyDescent="0.3">
      <c r="A118" s="35"/>
      <c r="B118" s="107" t="s">
        <v>88</v>
      </c>
      <c r="C118" s="77" t="s">
        <v>204</v>
      </c>
      <c r="D118" s="112" t="s">
        <v>86</v>
      </c>
      <c r="E118" s="149">
        <f>Ведомственная!I158</f>
        <v>12698.699999999999</v>
      </c>
    </row>
    <row r="119" spans="1:13" ht="59.25" customHeight="1" x14ac:dyDescent="0.3">
      <c r="A119" s="35"/>
      <c r="B119" s="275" t="s">
        <v>106</v>
      </c>
      <c r="C119" s="77" t="s">
        <v>204</v>
      </c>
      <c r="D119" s="112" t="s">
        <v>84</v>
      </c>
      <c r="E119" s="149">
        <f>Ведомственная!I159</f>
        <v>26587.9</v>
      </c>
    </row>
    <row r="120" spans="1:13" ht="34.5" customHeight="1" x14ac:dyDescent="0.3">
      <c r="A120" s="35"/>
      <c r="B120" s="275" t="s">
        <v>165</v>
      </c>
      <c r="C120" s="77" t="s">
        <v>204</v>
      </c>
      <c r="D120" s="112" t="s">
        <v>85</v>
      </c>
      <c r="E120" s="149">
        <f>Ведомственная!I160</f>
        <v>72.199999999999989</v>
      </c>
    </row>
    <row r="121" spans="1:13" ht="102.75" customHeight="1" x14ac:dyDescent="0.3">
      <c r="A121" s="196" t="s">
        <v>45</v>
      </c>
      <c r="B121" s="299" t="s">
        <v>490</v>
      </c>
      <c r="C121" s="202" t="s">
        <v>196</v>
      </c>
      <c r="D121" s="197"/>
      <c r="E121" s="244">
        <f>E122</f>
        <v>87.6</v>
      </c>
    </row>
    <row r="122" spans="1:13" ht="47.25" customHeight="1" x14ac:dyDescent="0.3">
      <c r="A122" s="196"/>
      <c r="B122" s="109" t="s">
        <v>321</v>
      </c>
      <c r="C122" s="77" t="s">
        <v>320</v>
      </c>
      <c r="D122" s="112"/>
      <c r="E122" s="245">
        <f>E123</f>
        <v>87.6</v>
      </c>
      <c r="F122" s="85"/>
      <c r="G122" s="85"/>
      <c r="H122" s="85"/>
      <c r="I122" s="85"/>
      <c r="J122" s="85"/>
      <c r="K122" s="85"/>
      <c r="L122" s="85"/>
      <c r="M122" s="85"/>
    </row>
    <row r="123" spans="1:13" ht="52.5" customHeight="1" x14ac:dyDescent="0.3">
      <c r="A123" s="161"/>
      <c r="B123" s="193" t="s">
        <v>207</v>
      </c>
      <c r="C123" s="77" t="s">
        <v>328</v>
      </c>
      <c r="D123" s="112"/>
      <c r="E123" s="245">
        <f>E124</f>
        <v>87.6</v>
      </c>
    </row>
    <row r="124" spans="1:13" ht="54" customHeight="1" x14ac:dyDescent="0.3">
      <c r="A124" s="161"/>
      <c r="B124" s="111" t="s">
        <v>106</v>
      </c>
      <c r="C124" s="77" t="s">
        <v>328</v>
      </c>
      <c r="D124" s="112" t="s">
        <v>84</v>
      </c>
      <c r="E124" s="245">
        <f>Ведомственная!I169</f>
        <v>87.6</v>
      </c>
    </row>
    <row r="125" spans="1:13" ht="93" customHeight="1" x14ac:dyDescent="0.3">
      <c r="A125" s="196" t="s">
        <v>46</v>
      </c>
      <c r="B125" s="205" t="s">
        <v>491</v>
      </c>
      <c r="C125" s="202" t="s">
        <v>197</v>
      </c>
      <c r="D125" s="197"/>
      <c r="E125" s="244">
        <f>E127</f>
        <v>134.30000000000001</v>
      </c>
    </row>
    <row r="126" spans="1:13" ht="57" customHeight="1" x14ac:dyDescent="0.3">
      <c r="A126" s="200"/>
      <c r="B126" s="296" t="s">
        <v>322</v>
      </c>
      <c r="C126" s="77" t="s">
        <v>323</v>
      </c>
      <c r="D126" s="112"/>
      <c r="E126" s="245">
        <f>E127</f>
        <v>134.30000000000001</v>
      </c>
      <c r="F126" s="85"/>
      <c r="G126" s="85"/>
      <c r="H126" s="85"/>
      <c r="I126" s="85"/>
      <c r="J126" s="85"/>
      <c r="K126" s="85"/>
      <c r="L126" s="85"/>
      <c r="M126" s="85"/>
    </row>
    <row r="127" spans="1:13" ht="52.5" customHeight="1" x14ac:dyDescent="0.3">
      <c r="A127" s="161"/>
      <c r="B127" s="297" t="s">
        <v>138</v>
      </c>
      <c r="C127" s="77" t="s">
        <v>329</v>
      </c>
      <c r="D127" s="112"/>
      <c r="E127" s="245">
        <f>E128</f>
        <v>134.30000000000001</v>
      </c>
    </row>
    <row r="128" spans="1:13" ht="61.5" customHeight="1" x14ac:dyDescent="0.3">
      <c r="A128" s="161"/>
      <c r="B128" s="111" t="s">
        <v>106</v>
      </c>
      <c r="C128" s="77" t="s">
        <v>329</v>
      </c>
      <c r="D128" s="112" t="s">
        <v>84</v>
      </c>
      <c r="E128" s="245">
        <f>Ведомственная!I173</f>
        <v>134.30000000000001</v>
      </c>
    </row>
    <row r="129" spans="1:13" ht="66" customHeight="1" x14ac:dyDescent="0.3">
      <c r="A129" s="196" t="s">
        <v>70</v>
      </c>
      <c r="B129" s="201" t="s">
        <v>493</v>
      </c>
      <c r="C129" s="197" t="s">
        <v>208</v>
      </c>
      <c r="D129" s="197"/>
      <c r="E129" s="244">
        <f>E131</f>
        <v>69.7</v>
      </c>
    </row>
    <row r="130" spans="1:13" ht="32.25" customHeight="1" x14ac:dyDescent="0.3">
      <c r="A130" s="196"/>
      <c r="B130" s="111" t="s">
        <v>325</v>
      </c>
      <c r="C130" s="112" t="s">
        <v>324</v>
      </c>
      <c r="D130" s="112"/>
      <c r="E130" s="245">
        <f>E131</f>
        <v>69.7</v>
      </c>
      <c r="F130" s="85"/>
      <c r="G130" s="85"/>
      <c r="H130" s="85"/>
      <c r="I130" s="85"/>
      <c r="J130" s="85"/>
      <c r="K130" s="85"/>
      <c r="L130" s="85"/>
      <c r="M130" s="85"/>
    </row>
    <row r="131" spans="1:13" ht="59.25" customHeight="1" x14ac:dyDescent="0.3">
      <c r="A131" s="161"/>
      <c r="B131" s="193" t="s">
        <v>139</v>
      </c>
      <c r="C131" s="112" t="s">
        <v>330</v>
      </c>
      <c r="D131" s="112"/>
      <c r="E131" s="245">
        <f>E132</f>
        <v>69.7</v>
      </c>
    </row>
    <row r="132" spans="1:13" ht="51" customHeight="1" x14ac:dyDescent="0.3">
      <c r="A132" s="161"/>
      <c r="B132" s="111" t="s">
        <v>106</v>
      </c>
      <c r="C132" s="112" t="s">
        <v>330</v>
      </c>
      <c r="D132" s="112" t="s">
        <v>84</v>
      </c>
      <c r="E132" s="245">
        <f>Ведомственная!I177</f>
        <v>69.7</v>
      </c>
    </row>
    <row r="133" spans="1:13" ht="68.25" customHeight="1" x14ac:dyDescent="0.3">
      <c r="A133" s="196" t="s">
        <v>150</v>
      </c>
      <c r="B133" s="299" t="s">
        <v>495</v>
      </c>
      <c r="C133" s="493" t="s">
        <v>209</v>
      </c>
      <c r="D133" s="202"/>
      <c r="E133" s="258">
        <f>E134+E137+E140+E145</f>
        <v>47204.6</v>
      </c>
    </row>
    <row r="134" spans="1:13" ht="47.25" customHeight="1" x14ac:dyDescent="0.3">
      <c r="A134" s="35"/>
      <c r="B134" s="109" t="s">
        <v>142</v>
      </c>
      <c r="C134" s="32" t="s">
        <v>210</v>
      </c>
      <c r="D134" s="8"/>
      <c r="E134" s="62">
        <f>E135</f>
        <v>357.5</v>
      </c>
    </row>
    <row r="135" spans="1:13" ht="47.25" customHeight="1" x14ac:dyDescent="0.3">
      <c r="A135" s="35"/>
      <c r="B135" s="184" t="s">
        <v>143</v>
      </c>
      <c r="C135" s="8" t="s">
        <v>211</v>
      </c>
      <c r="D135" s="2"/>
      <c r="E135" s="62">
        <f>E136</f>
        <v>357.5</v>
      </c>
    </row>
    <row r="136" spans="1:13" ht="59.25" customHeight="1" x14ac:dyDescent="0.3">
      <c r="A136" s="35"/>
      <c r="B136" s="180" t="s">
        <v>106</v>
      </c>
      <c r="C136" s="8" t="s">
        <v>211</v>
      </c>
      <c r="D136" s="2" t="s">
        <v>84</v>
      </c>
      <c r="E136" s="62">
        <f>Ведомственная!I183</f>
        <v>357.5</v>
      </c>
    </row>
    <row r="137" spans="1:13" ht="61.5" customHeight="1" x14ac:dyDescent="0.3">
      <c r="A137" s="35"/>
      <c r="B137" s="111" t="s">
        <v>579</v>
      </c>
      <c r="C137" s="32" t="s">
        <v>212</v>
      </c>
      <c r="D137" s="8"/>
      <c r="E137" s="62">
        <f>E138</f>
        <v>4618.3</v>
      </c>
    </row>
    <row r="138" spans="1:13" ht="172.5" customHeight="1" x14ac:dyDescent="0.3">
      <c r="A138" s="35"/>
      <c r="B138" s="158" t="s">
        <v>750</v>
      </c>
      <c r="C138" s="32" t="s">
        <v>556</v>
      </c>
      <c r="D138" s="8"/>
      <c r="E138" s="62">
        <f>E139</f>
        <v>4618.3</v>
      </c>
    </row>
    <row r="139" spans="1:13" ht="59.25" customHeight="1" x14ac:dyDescent="0.3">
      <c r="A139" s="35"/>
      <c r="B139" s="306" t="s">
        <v>106</v>
      </c>
      <c r="C139" s="32" t="s">
        <v>556</v>
      </c>
      <c r="D139" s="8" t="s">
        <v>84</v>
      </c>
      <c r="E139" s="64">
        <f>Ведомственная!I186</f>
        <v>4618.3</v>
      </c>
    </row>
    <row r="140" spans="1:13" ht="39.75" customHeight="1" x14ac:dyDescent="0.3">
      <c r="A140" s="35"/>
      <c r="B140" s="109" t="s">
        <v>132</v>
      </c>
      <c r="C140" s="77" t="s">
        <v>213</v>
      </c>
      <c r="D140" s="29"/>
      <c r="E140" s="64">
        <f>E141</f>
        <v>6948.8</v>
      </c>
    </row>
    <row r="141" spans="1:13" ht="51.75" customHeight="1" x14ac:dyDescent="0.3">
      <c r="A141" s="35"/>
      <c r="B141" s="397" t="s">
        <v>98</v>
      </c>
      <c r="C141" s="33" t="s">
        <v>557</v>
      </c>
      <c r="D141" s="29"/>
      <c r="E141" s="64">
        <f>E142+E143+E144</f>
        <v>6948.8</v>
      </c>
    </row>
    <row r="142" spans="1:13" ht="41.25" customHeight="1" x14ac:dyDescent="0.3">
      <c r="A142" s="35"/>
      <c r="B142" s="148" t="s">
        <v>88</v>
      </c>
      <c r="C142" s="33" t="s">
        <v>557</v>
      </c>
      <c r="D142" s="33" t="s">
        <v>86</v>
      </c>
      <c r="E142" s="64">
        <f>Ведомственная!I189</f>
        <v>6590.3</v>
      </c>
    </row>
    <row r="143" spans="1:13" ht="48.75" customHeight="1" x14ac:dyDescent="0.3">
      <c r="A143" s="35"/>
      <c r="B143" s="306" t="s">
        <v>106</v>
      </c>
      <c r="C143" s="33" t="s">
        <v>557</v>
      </c>
      <c r="D143" s="33" t="s">
        <v>84</v>
      </c>
      <c r="E143" s="64">
        <f>Ведомственная!I190</f>
        <v>357.5</v>
      </c>
    </row>
    <row r="144" spans="1:13" ht="48.75" customHeight="1" x14ac:dyDescent="0.3">
      <c r="A144" s="35"/>
      <c r="B144" s="306" t="s">
        <v>165</v>
      </c>
      <c r="C144" s="33" t="s">
        <v>557</v>
      </c>
      <c r="D144" s="33" t="s">
        <v>85</v>
      </c>
      <c r="E144" s="64">
        <f>Ведомственная!I191</f>
        <v>1</v>
      </c>
    </row>
    <row r="145" spans="1:13" ht="126" customHeight="1" x14ac:dyDescent="0.3">
      <c r="A145" s="35"/>
      <c r="B145" s="120" t="s">
        <v>580</v>
      </c>
      <c r="C145" s="32" t="s">
        <v>214</v>
      </c>
      <c r="D145" s="8"/>
      <c r="E145" s="62">
        <f>E146</f>
        <v>35280</v>
      </c>
    </row>
    <row r="146" spans="1:13" ht="63.75" customHeight="1" x14ac:dyDescent="0.3">
      <c r="A146" s="35"/>
      <c r="B146" s="306" t="s">
        <v>461</v>
      </c>
      <c r="C146" s="32" t="s">
        <v>558</v>
      </c>
      <c r="D146" s="8"/>
      <c r="E146" s="62">
        <f>E147</f>
        <v>35280</v>
      </c>
    </row>
    <row r="147" spans="1:13" ht="79.5" customHeight="1" x14ac:dyDescent="0.3">
      <c r="A147" s="35"/>
      <c r="B147" s="306" t="s">
        <v>453</v>
      </c>
      <c r="C147" s="32" t="s">
        <v>558</v>
      </c>
      <c r="D147" s="8" t="s">
        <v>90</v>
      </c>
      <c r="E147" s="62">
        <f>Ведомственная!I194</f>
        <v>35280</v>
      </c>
    </row>
    <row r="148" spans="1:13" ht="80.25" customHeight="1" x14ac:dyDescent="0.3">
      <c r="A148" s="196" t="s">
        <v>151</v>
      </c>
      <c r="B148" s="300" t="s">
        <v>497</v>
      </c>
      <c r="C148" s="202" t="s">
        <v>215</v>
      </c>
      <c r="D148" s="198"/>
      <c r="E148" s="199">
        <f>E149+E154</f>
        <v>517350.09999999992</v>
      </c>
    </row>
    <row r="149" spans="1:13" ht="80.25" customHeight="1" x14ac:dyDescent="0.3">
      <c r="A149" s="196"/>
      <c r="B149" s="96" t="s">
        <v>582</v>
      </c>
      <c r="C149" s="77" t="s">
        <v>216</v>
      </c>
      <c r="D149" s="84"/>
      <c r="E149" s="192">
        <f>E150+E152</f>
        <v>517206.89999999991</v>
      </c>
    </row>
    <row r="150" spans="1:13" ht="66" customHeight="1" x14ac:dyDescent="0.3">
      <c r="A150" s="196"/>
      <c r="B150" s="235" t="s">
        <v>592</v>
      </c>
      <c r="C150" s="33" t="s">
        <v>602</v>
      </c>
      <c r="D150" s="236"/>
      <c r="E150" s="192">
        <f>E151</f>
        <v>7175.6</v>
      </c>
    </row>
    <row r="151" spans="1:13" ht="46.5" customHeight="1" x14ac:dyDescent="0.3">
      <c r="A151" s="196"/>
      <c r="B151" s="235" t="s">
        <v>106</v>
      </c>
      <c r="C151" s="33" t="s">
        <v>602</v>
      </c>
      <c r="D151" s="236" t="s">
        <v>84</v>
      </c>
      <c r="E151" s="192">
        <f>Ведомственная!I204</f>
        <v>7175.6</v>
      </c>
    </row>
    <row r="152" spans="1:13" ht="58.5" customHeight="1" x14ac:dyDescent="0.3">
      <c r="A152" s="196"/>
      <c r="B152" s="427" t="s">
        <v>592</v>
      </c>
      <c r="C152" s="33" t="s">
        <v>623</v>
      </c>
      <c r="D152" s="236"/>
      <c r="E152" s="192">
        <f>E153</f>
        <v>510031.29999999993</v>
      </c>
    </row>
    <row r="153" spans="1:13" ht="46.5" customHeight="1" x14ac:dyDescent="0.3">
      <c r="A153" s="196"/>
      <c r="B153" s="427" t="s">
        <v>106</v>
      </c>
      <c r="C153" s="33" t="s">
        <v>623</v>
      </c>
      <c r="D153" s="236" t="s">
        <v>84</v>
      </c>
      <c r="E153" s="192">
        <f>Ведомственная!I206</f>
        <v>510031.29999999993</v>
      </c>
    </row>
    <row r="154" spans="1:13" ht="63" customHeight="1" x14ac:dyDescent="0.3">
      <c r="A154" s="161"/>
      <c r="B154" s="191" t="s">
        <v>581</v>
      </c>
      <c r="C154" s="77" t="s">
        <v>217</v>
      </c>
      <c r="D154" s="84"/>
      <c r="E154" s="192">
        <f>E155</f>
        <v>143.19999999999999</v>
      </c>
    </row>
    <row r="155" spans="1:13" ht="54" customHeight="1" x14ac:dyDescent="0.3">
      <c r="A155" s="161"/>
      <c r="B155" s="297" t="s">
        <v>144</v>
      </c>
      <c r="C155" s="77" t="s">
        <v>559</v>
      </c>
      <c r="D155" s="84"/>
      <c r="E155" s="192">
        <f>E157+E156</f>
        <v>143.19999999999999</v>
      </c>
    </row>
    <row r="156" spans="1:13" ht="54" customHeight="1" x14ac:dyDescent="0.3">
      <c r="A156" s="161"/>
      <c r="B156" s="306" t="s">
        <v>106</v>
      </c>
      <c r="C156" s="77" t="s">
        <v>559</v>
      </c>
      <c r="D156" s="84" t="s">
        <v>84</v>
      </c>
      <c r="E156" s="192">
        <f>Ведомственная!I199</f>
        <v>43.2</v>
      </c>
    </row>
    <row r="157" spans="1:13" ht="33" customHeight="1" x14ac:dyDescent="0.3">
      <c r="A157" s="161"/>
      <c r="B157" s="125" t="s">
        <v>112</v>
      </c>
      <c r="C157" s="77" t="s">
        <v>559</v>
      </c>
      <c r="D157" s="84" t="s">
        <v>111</v>
      </c>
      <c r="E157" s="192">
        <f>Ведомственная!I599</f>
        <v>100</v>
      </c>
    </row>
    <row r="158" spans="1:13" ht="87.75" customHeight="1" x14ac:dyDescent="0.3">
      <c r="A158" s="196" t="s">
        <v>152</v>
      </c>
      <c r="B158" s="300" t="s">
        <v>500</v>
      </c>
      <c r="C158" s="202" t="s">
        <v>218</v>
      </c>
      <c r="D158" s="201"/>
      <c r="E158" s="199">
        <f>E159</f>
        <v>96794.6</v>
      </c>
    </row>
    <row r="159" spans="1:13" ht="42.75" customHeight="1" x14ac:dyDescent="0.3">
      <c r="A159" s="196"/>
      <c r="B159" s="191" t="s">
        <v>332</v>
      </c>
      <c r="C159" s="77" t="s">
        <v>331</v>
      </c>
      <c r="D159" s="111"/>
      <c r="E159" s="192">
        <f>E160+E164+E166</f>
        <v>96794.6</v>
      </c>
      <c r="F159" s="85"/>
      <c r="G159" s="85"/>
      <c r="H159" s="85"/>
      <c r="I159" s="85"/>
      <c r="J159" s="85"/>
      <c r="K159" s="85"/>
      <c r="L159" s="85"/>
      <c r="M159" s="85"/>
    </row>
    <row r="160" spans="1:13" ht="42.75" customHeight="1" x14ac:dyDescent="0.3">
      <c r="A160" s="196"/>
      <c r="B160" s="325" t="s">
        <v>98</v>
      </c>
      <c r="C160" s="33" t="s">
        <v>333</v>
      </c>
      <c r="D160" s="306"/>
      <c r="E160" s="245">
        <f>E161+E162+E163</f>
        <v>23176.400000000001</v>
      </c>
      <c r="F160" s="85"/>
      <c r="G160" s="85"/>
      <c r="H160" s="85"/>
      <c r="I160" s="85"/>
      <c r="J160" s="85"/>
      <c r="K160" s="85"/>
      <c r="L160" s="85"/>
      <c r="M160" s="85"/>
    </row>
    <row r="161" spans="1:14" ht="42.75" customHeight="1" x14ac:dyDescent="0.3">
      <c r="A161" s="196"/>
      <c r="B161" s="148" t="s">
        <v>88</v>
      </c>
      <c r="C161" s="33" t="s">
        <v>333</v>
      </c>
      <c r="D161" s="306" t="s">
        <v>86</v>
      </c>
      <c r="E161" s="245">
        <f>Ведомственная!I218</f>
        <v>22086.9</v>
      </c>
      <c r="F161" s="85"/>
      <c r="G161" s="85"/>
      <c r="H161" s="85"/>
      <c r="I161" s="85"/>
      <c r="J161" s="85"/>
      <c r="K161" s="85"/>
      <c r="L161" s="85"/>
      <c r="M161" s="85"/>
    </row>
    <row r="162" spans="1:14" ht="42.75" customHeight="1" x14ac:dyDescent="0.3">
      <c r="A162" s="196"/>
      <c r="B162" s="306" t="s">
        <v>106</v>
      </c>
      <c r="C162" s="33" t="s">
        <v>333</v>
      </c>
      <c r="D162" s="306" t="s">
        <v>84</v>
      </c>
      <c r="E162" s="245">
        <f>Ведомственная!I219</f>
        <v>1088.5</v>
      </c>
      <c r="F162" s="85"/>
      <c r="G162" s="85"/>
      <c r="H162" s="85"/>
      <c r="I162" s="85"/>
      <c r="J162" s="85"/>
      <c r="K162" s="85"/>
      <c r="L162" s="85"/>
      <c r="M162" s="85"/>
      <c r="N162" s="376"/>
    </row>
    <row r="163" spans="1:14" ht="28.5" customHeight="1" x14ac:dyDescent="0.3">
      <c r="A163" s="196"/>
      <c r="B163" s="306" t="s">
        <v>165</v>
      </c>
      <c r="C163" s="33" t="s">
        <v>333</v>
      </c>
      <c r="D163" s="306" t="s">
        <v>85</v>
      </c>
      <c r="E163" s="245">
        <f>Ведомственная!I220</f>
        <v>1</v>
      </c>
      <c r="F163" s="85"/>
      <c r="G163" s="85"/>
      <c r="H163" s="85"/>
      <c r="I163" s="85"/>
      <c r="J163" s="85"/>
      <c r="K163" s="85"/>
      <c r="L163" s="85"/>
      <c r="M163" s="85"/>
      <c r="N163" s="376"/>
    </row>
    <row r="164" spans="1:14" ht="75" x14ac:dyDescent="0.3">
      <c r="A164" s="196"/>
      <c r="B164" s="306" t="s">
        <v>618</v>
      </c>
      <c r="C164" s="33" t="s">
        <v>617</v>
      </c>
      <c r="D164" s="306"/>
      <c r="E164" s="245">
        <f>E165</f>
        <v>8794.4999999999982</v>
      </c>
      <c r="F164" s="85"/>
      <c r="G164" s="85"/>
      <c r="H164" s="85"/>
      <c r="I164" s="85"/>
      <c r="J164" s="85"/>
      <c r="K164" s="85"/>
      <c r="L164" s="85"/>
      <c r="M164" s="85"/>
      <c r="N164" s="376"/>
    </row>
    <row r="165" spans="1:14" ht="56.25" x14ac:dyDescent="0.3">
      <c r="A165" s="196"/>
      <c r="B165" s="306" t="s">
        <v>106</v>
      </c>
      <c r="C165" s="33" t="s">
        <v>617</v>
      </c>
      <c r="D165" s="306" t="s">
        <v>84</v>
      </c>
      <c r="E165" s="245">
        <f>Ведомственная!I222</f>
        <v>8794.4999999999982</v>
      </c>
      <c r="F165" s="85"/>
      <c r="G165" s="85"/>
      <c r="H165" s="85"/>
      <c r="I165" s="85"/>
      <c r="J165" s="85"/>
      <c r="K165" s="85"/>
      <c r="L165" s="85"/>
      <c r="M165" s="85"/>
      <c r="N165" s="376"/>
    </row>
    <row r="166" spans="1:14" ht="75" x14ac:dyDescent="0.3">
      <c r="A166" s="196"/>
      <c r="B166" s="306" t="s">
        <v>687</v>
      </c>
      <c r="C166" s="33" t="s">
        <v>686</v>
      </c>
      <c r="D166" s="306"/>
      <c r="E166" s="245">
        <f>E167</f>
        <v>64823.7</v>
      </c>
      <c r="F166" s="85"/>
      <c r="G166" s="85"/>
      <c r="H166" s="85"/>
      <c r="I166" s="85"/>
      <c r="J166" s="85"/>
      <c r="K166" s="85"/>
      <c r="L166" s="85"/>
      <c r="M166" s="85"/>
      <c r="N166" s="376"/>
    </row>
    <row r="167" spans="1:14" ht="56.25" x14ac:dyDescent="0.3">
      <c r="A167" s="196"/>
      <c r="B167" s="306" t="s">
        <v>106</v>
      </c>
      <c r="C167" s="33" t="s">
        <v>686</v>
      </c>
      <c r="D167" s="306" t="s">
        <v>84</v>
      </c>
      <c r="E167" s="245">
        <f>Ведомственная!I224</f>
        <v>64823.7</v>
      </c>
      <c r="F167" s="85"/>
      <c r="G167" s="85"/>
      <c r="H167" s="85"/>
      <c r="I167" s="85"/>
      <c r="J167" s="85"/>
      <c r="K167" s="85"/>
      <c r="L167" s="85"/>
      <c r="M167" s="85"/>
      <c r="N167" s="376"/>
    </row>
    <row r="168" spans="1:14" ht="82.5" customHeight="1" x14ac:dyDescent="0.3">
      <c r="A168" s="196" t="s">
        <v>153</v>
      </c>
      <c r="B168" s="201" t="s">
        <v>437</v>
      </c>
      <c r="C168" s="202" t="s">
        <v>311</v>
      </c>
      <c r="D168" s="243"/>
      <c r="E168" s="244">
        <f>E169</f>
        <v>8681.6</v>
      </c>
    </row>
    <row r="169" spans="1:14" ht="44.25" customHeight="1" x14ac:dyDescent="0.3">
      <c r="A169" s="161"/>
      <c r="B169" s="293" t="s">
        <v>376</v>
      </c>
      <c r="C169" s="33" t="s">
        <v>375</v>
      </c>
      <c r="D169" s="293"/>
      <c r="E169" s="245">
        <f>E170</f>
        <v>8681.6</v>
      </c>
    </row>
    <row r="170" spans="1:14" ht="67.5" customHeight="1" x14ac:dyDescent="0.3">
      <c r="A170" s="161"/>
      <c r="B170" s="306" t="s">
        <v>451</v>
      </c>
      <c r="C170" s="33" t="s">
        <v>387</v>
      </c>
      <c r="D170" s="293"/>
      <c r="E170" s="245">
        <f>E171</f>
        <v>8681.6</v>
      </c>
    </row>
    <row r="171" spans="1:14" ht="39" customHeight="1" x14ac:dyDescent="0.3">
      <c r="A171" s="161"/>
      <c r="B171" s="293" t="s">
        <v>112</v>
      </c>
      <c r="C171" s="33" t="s">
        <v>387</v>
      </c>
      <c r="D171" s="293" t="s">
        <v>111</v>
      </c>
      <c r="E171" s="245">
        <f>Ведомственная!I503+Ведомственная!I527</f>
        <v>8681.6</v>
      </c>
    </row>
    <row r="172" spans="1:14" ht="56.25" x14ac:dyDescent="0.3">
      <c r="A172" s="200" t="s">
        <v>154</v>
      </c>
      <c r="B172" s="466" t="s">
        <v>660</v>
      </c>
      <c r="C172" s="467" t="s">
        <v>661</v>
      </c>
      <c r="D172" s="466"/>
      <c r="E172" s="245">
        <f>E173</f>
        <v>396.8</v>
      </c>
    </row>
    <row r="173" spans="1:14" ht="39" customHeight="1" x14ac:dyDescent="0.3">
      <c r="A173" s="161"/>
      <c r="B173" s="96" t="s">
        <v>662</v>
      </c>
      <c r="C173" s="83" t="s">
        <v>663</v>
      </c>
      <c r="D173" s="96"/>
      <c r="E173" s="245">
        <f>E174</f>
        <v>396.8</v>
      </c>
    </row>
    <row r="174" spans="1:14" ht="56.25" x14ac:dyDescent="0.3">
      <c r="A174" s="161"/>
      <c r="B174" s="96" t="s">
        <v>664</v>
      </c>
      <c r="C174" s="83" t="s">
        <v>665</v>
      </c>
      <c r="D174" s="96"/>
      <c r="E174" s="245">
        <f>E175</f>
        <v>396.8</v>
      </c>
    </row>
    <row r="175" spans="1:14" ht="56.25" x14ac:dyDescent="0.3">
      <c r="A175" s="161"/>
      <c r="B175" s="96" t="s">
        <v>106</v>
      </c>
      <c r="C175" s="83" t="s">
        <v>665</v>
      </c>
      <c r="D175" s="96" t="s">
        <v>84</v>
      </c>
      <c r="E175" s="245">
        <f>Ведомственная!I228</f>
        <v>396.8</v>
      </c>
    </row>
    <row r="176" spans="1:14" ht="67.5" customHeight="1" x14ac:dyDescent="0.3">
      <c r="A176" s="196" t="s">
        <v>155</v>
      </c>
      <c r="B176" s="301" t="s">
        <v>484</v>
      </c>
      <c r="C176" s="197" t="s">
        <v>219</v>
      </c>
      <c r="D176" s="198"/>
      <c r="E176" s="199">
        <f>E180+E183+E177</f>
        <v>8380.8000000000011</v>
      </c>
    </row>
    <row r="177" spans="1:13" ht="42.75" customHeight="1" x14ac:dyDescent="0.3">
      <c r="A177" s="196"/>
      <c r="B177" s="398" t="s">
        <v>549</v>
      </c>
      <c r="C177" s="112" t="s">
        <v>551</v>
      </c>
      <c r="D177" s="84"/>
      <c r="E177" s="192">
        <f>E178</f>
        <v>94.699999999999989</v>
      </c>
    </row>
    <row r="178" spans="1:13" ht="58.5" customHeight="1" x14ac:dyDescent="0.3">
      <c r="A178" s="196"/>
      <c r="B178" s="398" t="s">
        <v>550</v>
      </c>
      <c r="C178" s="112" t="s">
        <v>552</v>
      </c>
      <c r="D178" s="84"/>
      <c r="E178" s="192">
        <f>E179</f>
        <v>94.699999999999989</v>
      </c>
    </row>
    <row r="179" spans="1:13" ht="58.5" customHeight="1" x14ac:dyDescent="0.3">
      <c r="A179" s="196"/>
      <c r="B179" s="96" t="s">
        <v>106</v>
      </c>
      <c r="C179" s="112" t="s">
        <v>552</v>
      </c>
      <c r="D179" s="84" t="s">
        <v>84</v>
      </c>
      <c r="E179" s="192">
        <f>Ведомственная!I232</f>
        <v>94.699999999999989</v>
      </c>
    </row>
    <row r="180" spans="1:13" ht="48" customHeight="1" x14ac:dyDescent="0.3">
      <c r="A180" s="40"/>
      <c r="B180" s="107" t="s">
        <v>553</v>
      </c>
      <c r="C180" s="80" t="s">
        <v>220</v>
      </c>
      <c r="D180" s="29"/>
      <c r="E180" s="64">
        <f>E181</f>
        <v>1769.5000000000005</v>
      </c>
    </row>
    <row r="181" spans="1:13" ht="52.5" customHeight="1" x14ac:dyDescent="0.3">
      <c r="A181" s="40"/>
      <c r="B181" s="102" t="s">
        <v>221</v>
      </c>
      <c r="C181" s="112" t="s">
        <v>222</v>
      </c>
      <c r="D181" s="29"/>
      <c r="E181" s="64">
        <f>E182</f>
        <v>1769.5000000000005</v>
      </c>
    </row>
    <row r="182" spans="1:13" ht="55.5" customHeight="1" x14ac:dyDescent="0.3">
      <c r="A182" s="41"/>
      <c r="B182" s="96" t="s">
        <v>106</v>
      </c>
      <c r="C182" s="112" t="s">
        <v>222</v>
      </c>
      <c r="D182" s="29" t="s">
        <v>84</v>
      </c>
      <c r="E182" s="64">
        <f>Ведомственная!I235</f>
        <v>1769.5000000000005</v>
      </c>
    </row>
    <row r="183" spans="1:13" ht="68.25" customHeight="1" x14ac:dyDescent="0.3">
      <c r="A183" s="41"/>
      <c r="B183" s="148" t="s">
        <v>223</v>
      </c>
      <c r="C183" s="30" t="s">
        <v>554</v>
      </c>
      <c r="D183" s="29"/>
      <c r="E183" s="64">
        <f>E184</f>
        <v>6516.6</v>
      </c>
      <c r="F183" s="82" t="s">
        <v>224</v>
      </c>
      <c r="G183" s="29"/>
    </row>
    <row r="184" spans="1:13" ht="58.5" customHeight="1" x14ac:dyDescent="0.3">
      <c r="A184" s="41"/>
      <c r="B184" s="148" t="s">
        <v>98</v>
      </c>
      <c r="C184" s="30" t="s">
        <v>555</v>
      </c>
      <c r="D184" s="29"/>
      <c r="E184" s="64">
        <f>E185+E186</f>
        <v>6516.6</v>
      </c>
      <c r="F184" s="82" t="s">
        <v>225</v>
      </c>
      <c r="G184" s="29"/>
    </row>
    <row r="185" spans="1:13" ht="47.25" customHeight="1" x14ac:dyDescent="0.3">
      <c r="A185" s="41"/>
      <c r="B185" s="148" t="s">
        <v>88</v>
      </c>
      <c r="C185" s="30" t="s">
        <v>555</v>
      </c>
      <c r="D185" s="29" t="s">
        <v>86</v>
      </c>
      <c r="E185" s="64">
        <f>Ведомственная!I115</f>
        <v>6307.1</v>
      </c>
      <c r="F185" s="82" t="s">
        <v>225</v>
      </c>
      <c r="G185" s="29" t="s">
        <v>86</v>
      </c>
    </row>
    <row r="186" spans="1:13" ht="58.5" customHeight="1" x14ac:dyDescent="0.3">
      <c r="A186" s="41"/>
      <c r="B186" s="180" t="s">
        <v>106</v>
      </c>
      <c r="C186" s="30" t="s">
        <v>555</v>
      </c>
      <c r="D186" s="29" t="s">
        <v>84</v>
      </c>
      <c r="E186" s="64">
        <f>Ведомственная!I116</f>
        <v>209.5</v>
      </c>
      <c r="F186" s="82" t="s">
        <v>225</v>
      </c>
      <c r="G186" s="29" t="s">
        <v>84</v>
      </c>
    </row>
    <row r="187" spans="1:13" ht="89.25" customHeight="1" x14ac:dyDescent="0.3">
      <c r="A187" s="196" t="s">
        <v>156</v>
      </c>
      <c r="B187" s="302" t="s">
        <v>503</v>
      </c>
      <c r="C187" s="197" t="s">
        <v>226</v>
      </c>
      <c r="D187" s="110"/>
      <c r="E187" s="199">
        <f>E189</f>
        <v>688.09999999999991</v>
      </c>
    </row>
    <row r="188" spans="1:13" ht="46.5" customHeight="1" x14ac:dyDescent="0.3">
      <c r="A188" s="196"/>
      <c r="B188" s="303" t="s">
        <v>335</v>
      </c>
      <c r="C188" s="112" t="s">
        <v>334</v>
      </c>
      <c r="D188" s="110"/>
      <c r="E188" s="192">
        <f>E189</f>
        <v>688.09999999999991</v>
      </c>
      <c r="F188" s="85"/>
      <c r="G188" s="85"/>
      <c r="H188" s="85"/>
      <c r="I188" s="85"/>
      <c r="J188" s="85"/>
      <c r="K188" s="85"/>
      <c r="L188" s="85"/>
      <c r="M188" s="85"/>
    </row>
    <row r="189" spans="1:13" ht="49.5" customHeight="1" x14ac:dyDescent="0.3">
      <c r="A189" s="207"/>
      <c r="B189" s="297" t="s">
        <v>103</v>
      </c>
      <c r="C189" s="112" t="s">
        <v>374</v>
      </c>
      <c r="D189" s="110"/>
      <c r="E189" s="192">
        <f>E190+E191</f>
        <v>688.09999999999991</v>
      </c>
    </row>
    <row r="190" spans="1:13" ht="61.5" customHeight="1" x14ac:dyDescent="0.3">
      <c r="A190" s="196"/>
      <c r="B190" s="111" t="s">
        <v>106</v>
      </c>
      <c r="C190" s="112" t="s">
        <v>374</v>
      </c>
      <c r="D190" s="110" t="s">
        <v>84</v>
      </c>
      <c r="E190" s="245">
        <f>Ведомственная!I239</f>
        <v>306.89999999999998</v>
      </c>
    </row>
    <row r="191" spans="1:13" ht="61.5" customHeight="1" x14ac:dyDescent="0.3">
      <c r="A191" s="196"/>
      <c r="B191" s="96" t="s">
        <v>165</v>
      </c>
      <c r="C191" s="112" t="s">
        <v>374</v>
      </c>
      <c r="D191" s="110" t="s">
        <v>85</v>
      </c>
      <c r="E191" s="245">
        <f>Ведомственная!I240</f>
        <v>381.2</v>
      </c>
    </row>
    <row r="192" spans="1:13" ht="68.25" customHeight="1" x14ac:dyDescent="0.3">
      <c r="A192" s="196" t="s">
        <v>157</v>
      </c>
      <c r="B192" s="201" t="s">
        <v>439</v>
      </c>
      <c r="C192" s="202" t="s">
        <v>414</v>
      </c>
      <c r="D192" s="206"/>
      <c r="E192" s="199">
        <f>E199+E203+E193+E195</f>
        <v>60143.200000000004</v>
      </c>
    </row>
    <row r="193" spans="1:5" ht="68.25" customHeight="1" x14ac:dyDescent="0.3">
      <c r="A193" s="196"/>
      <c r="B193" s="97" t="s">
        <v>98</v>
      </c>
      <c r="C193" s="8" t="s">
        <v>622</v>
      </c>
      <c r="D193" s="2"/>
      <c r="E193" s="192">
        <f>E194</f>
        <v>12525.9</v>
      </c>
    </row>
    <row r="194" spans="1:5" ht="29.25" customHeight="1" x14ac:dyDescent="0.3">
      <c r="A194" s="196"/>
      <c r="B194" s="441" t="s">
        <v>115</v>
      </c>
      <c r="C194" s="8" t="s">
        <v>622</v>
      </c>
      <c r="D194" s="2" t="s">
        <v>111</v>
      </c>
      <c r="E194" s="192">
        <f>Ведомственная!I283</f>
        <v>12525.9</v>
      </c>
    </row>
    <row r="195" spans="1:5" ht="56.25" x14ac:dyDescent="0.3">
      <c r="A195" s="196"/>
      <c r="B195" s="463" t="s">
        <v>676</v>
      </c>
      <c r="C195" s="77" t="s">
        <v>673</v>
      </c>
      <c r="D195" s="186"/>
      <c r="E195" s="192">
        <f>E196</f>
        <v>30780.9</v>
      </c>
    </row>
    <row r="196" spans="1:5" ht="56.25" x14ac:dyDescent="0.3">
      <c r="A196" s="196"/>
      <c r="B196" s="306" t="s">
        <v>674</v>
      </c>
      <c r="C196" s="8" t="s">
        <v>675</v>
      </c>
      <c r="D196" s="2"/>
      <c r="E196" s="192">
        <f>E197+E198</f>
        <v>30780.9</v>
      </c>
    </row>
    <row r="197" spans="1:5" ht="56.25" x14ac:dyDescent="0.3">
      <c r="A197" s="196"/>
      <c r="B197" s="111" t="s">
        <v>106</v>
      </c>
      <c r="C197" s="8" t="s">
        <v>675</v>
      </c>
      <c r="D197" s="2" t="s">
        <v>84</v>
      </c>
      <c r="E197" s="192">
        <f>Ведомственная!I444+Ведомственная!I270</f>
        <v>30227.7</v>
      </c>
    </row>
    <row r="198" spans="1:5" ht="33.75" customHeight="1" x14ac:dyDescent="0.3">
      <c r="A198" s="196"/>
      <c r="B198" s="306" t="s">
        <v>117</v>
      </c>
      <c r="C198" s="8" t="s">
        <v>675</v>
      </c>
      <c r="D198" s="2" t="s">
        <v>116</v>
      </c>
      <c r="E198" s="192">
        <f>Ведомственная!I445</f>
        <v>553.20000000000005</v>
      </c>
    </row>
    <row r="199" spans="1:5" ht="45" customHeight="1" x14ac:dyDescent="0.3">
      <c r="A199" s="196"/>
      <c r="B199" s="306" t="s">
        <v>441</v>
      </c>
      <c r="C199" s="8" t="s">
        <v>440</v>
      </c>
      <c r="D199" s="2"/>
      <c r="E199" s="192">
        <f>E200</f>
        <v>14910</v>
      </c>
    </row>
    <row r="200" spans="1:5" ht="42" customHeight="1" x14ac:dyDescent="0.3">
      <c r="A200" s="196"/>
      <c r="B200" s="372" t="s">
        <v>446</v>
      </c>
      <c r="C200" s="77" t="s">
        <v>442</v>
      </c>
      <c r="D200" s="186"/>
      <c r="E200" s="192">
        <f>E201</f>
        <v>14910</v>
      </c>
    </row>
    <row r="201" spans="1:5" ht="49.5" customHeight="1" x14ac:dyDescent="0.3">
      <c r="A201" s="196"/>
      <c r="B201" s="306" t="s">
        <v>545</v>
      </c>
      <c r="C201" s="8" t="s">
        <v>538</v>
      </c>
      <c r="D201" s="2"/>
      <c r="E201" s="192">
        <f>E202</f>
        <v>14910</v>
      </c>
    </row>
    <row r="202" spans="1:5" ht="51.75" customHeight="1" x14ac:dyDescent="0.3">
      <c r="A202" s="196"/>
      <c r="B202" s="306" t="s">
        <v>305</v>
      </c>
      <c r="C202" s="8" t="s">
        <v>538</v>
      </c>
      <c r="D202" s="2" t="s">
        <v>304</v>
      </c>
      <c r="E202" s="192">
        <f>Ведомственная!I338</f>
        <v>14910</v>
      </c>
    </row>
    <row r="203" spans="1:5" ht="46.5" customHeight="1" x14ac:dyDescent="0.3">
      <c r="A203" s="196"/>
      <c r="B203" s="111" t="s">
        <v>456</v>
      </c>
      <c r="C203" s="112" t="s">
        <v>560</v>
      </c>
      <c r="D203" s="110"/>
      <c r="E203" s="192">
        <f>E204</f>
        <v>1926.3999999999996</v>
      </c>
    </row>
    <row r="204" spans="1:5" ht="78" customHeight="1" x14ac:dyDescent="0.3">
      <c r="A204" s="196"/>
      <c r="B204" s="111" t="s">
        <v>457</v>
      </c>
      <c r="C204" s="112" t="s">
        <v>561</v>
      </c>
      <c r="D204" s="110"/>
      <c r="E204" s="192">
        <f>E205+E207</f>
        <v>1926.3999999999996</v>
      </c>
    </row>
    <row r="205" spans="1:5" ht="46.5" customHeight="1" x14ac:dyDescent="0.3">
      <c r="A205" s="196"/>
      <c r="B205" s="111" t="s">
        <v>462</v>
      </c>
      <c r="C205" s="112" t="s">
        <v>562</v>
      </c>
      <c r="D205" s="110"/>
      <c r="E205" s="192">
        <f>E206</f>
        <v>70.899999999999991</v>
      </c>
    </row>
    <row r="206" spans="1:5" ht="46.5" customHeight="1" x14ac:dyDescent="0.3">
      <c r="A206" s="196"/>
      <c r="B206" s="111" t="s">
        <v>106</v>
      </c>
      <c r="C206" s="112" t="s">
        <v>562</v>
      </c>
      <c r="D206" s="110" t="s">
        <v>84</v>
      </c>
      <c r="E206" s="192">
        <f>Ведомственная!I274</f>
        <v>70.899999999999991</v>
      </c>
    </row>
    <row r="207" spans="1:5" ht="46.5" customHeight="1" x14ac:dyDescent="0.3">
      <c r="A207" s="196"/>
      <c r="B207" s="306" t="s">
        <v>679</v>
      </c>
      <c r="C207" s="112" t="s">
        <v>680</v>
      </c>
      <c r="D207" s="110"/>
      <c r="E207" s="192">
        <f>E208</f>
        <v>1855.4999999999995</v>
      </c>
    </row>
    <row r="208" spans="1:5" ht="46.5" customHeight="1" x14ac:dyDescent="0.3">
      <c r="A208" s="196"/>
      <c r="B208" s="111" t="s">
        <v>106</v>
      </c>
      <c r="C208" s="112" t="s">
        <v>680</v>
      </c>
      <c r="D208" s="110" t="s">
        <v>84</v>
      </c>
      <c r="E208" s="192">
        <f>Ведомственная!I260</f>
        <v>1855.4999999999995</v>
      </c>
    </row>
    <row r="209" spans="1:13" ht="78.75" customHeight="1" x14ac:dyDescent="0.3">
      <c r="A209" s="196" t="s">
        <v>260</v>
      </c>
      <c r="B209" s="201" t="s">
        <v>506</v>
      </c>
      <c r="C209" s="202" t="s">
        <v>228</v>
      </c>
      <c r="D209" s="198"/>
      <c r="E209" s="199">
        <f>E211</f>
        <v>121.30000000000001</v>
      </c>
    </row>
    <row r="210" spans="1:13" ht="39.75" customHeight="1" x14ac:dyDescent="0.3">
      <c r="A210" s="196"/>
      <c r="B210" s="111" t="s">
        <v>337</v>
      </c>
      <c r="C210" s="77" t="s">
        <v>336</v>
      </c>
      <c r="D210" s="84"/>
      <c r="E210" s="192">
        <f>E211</f>
        <v>121.30000000000001</v>
      </c>
      <c r="F210" s="85"/>
      <c r="G210" s="85"/>
      <c r="H210" s="85"/>
      <c r="I210" s="85"/>
      <c r="J210" s="85"/>
      <c r="K210" s="85"/>
      <c r="L210" s="85"/>
      <c r="M210" s="85"/>
    </row>
    <row r="211" spans="1:13" ht="78.75" customHeight="1" x14ac:dyDescent="0.3">
      <c r="A211" s="196"/>
      <c r="B211" s="111" t="s">
        <v>295</v>
      </c>
      <c r="C211" s="30" t="s">
        <v>338</v>
      </c>
      <c r="D211" s="198"/>
      <c r="E211" s="192">
        <f>E212</f>
        <v>121.30000000000001</v>
      </c>
    </row>
    <row r="212" spans="1:13" ht="44.25" customHeight="1" x14ac:dyDescent="0.3">
      <c r="A212" s="207"/>
      <c r="B212" s="111" t="s">
        <v>428</v>
      </c>
      <c r="C212" s="77" t="s">
        <v>339</v>
      </c>
      <c r="D212" s="84"/>
      <c r="E212" s="192">
        <f>E213</f>
        <v>121.30000000000001</v>
      </c>
    </row>
    <row r="213" spans="1:13" ht="52.5" customHeight="1" x14ac:dyDescent="0.3">
      <c r="A213" s="207"/>
      <c r="B213" s="78" t="s">
        <v>106</v>
      </c>
      <c r="C213" s="77" t="s">
        <v>339</v>
      </c>
      <c r="D213" s="84" t="s">
        <v>84</v>
      </c>
      <c r="E213" s="192">
        <f>Ведомственная!I290</f>
        <v>121.30000000000001</v>
      </c>
    </row>
    <row r="214" spans="1:13" ht="62.25" customHeight="1" x14ac:dyDescent="0.3">
      <c r="A214" s="196" t="s">
        <v>158</v>
      </c>
      <c r="B214" s="203" t="s">
        <v>518</v>
      </c>
      <c r="C214" s="197" t="s">
        <v>229</v>
      </c>
      <c r="D214" s="198"/>
      <c r="E214" s="199">
        <f>E215</f>
        <v>282724.3</v>
      </c>
    </row>
    <row r="215" spans="1:13" ht="62.25" customHeight="1" x14ac:dyDescent="0.3">
      <c r="A215" s="196"/>
      <c r="B215" s="216" t="s">
        <v>341</v>
      </c>
      <c r="C215" s="112" t="s">
        <v>340</v>
      </c>
      <c r="D215" s="84"/>
      <c r="E215" s="192">
        <f>E216+E220+E233+E225+E229</f>
        <v>282724.3</v>
      </c>
      <c r="F215" s="85"/>
      <c r="G215" s="85"/>
      <c r="H215" s="85"/>
      <c r="I215" s="85"/>
      <c r="J215" s="85"/>
      <c r="K215" s="85"/>
      <c r="L215" s="85"/>
      <c r="M215" s="85"/>
    </row>
    <row r="216" spans="1:13" ht="75" customHeight="1" x14ac:dyDescent="0.3">
      <c r="A216" s="185"/>
      <c r="B216" s="121" t="s">
        <v>259</v>
      </c>
      <c r="C216" s="30" t="s">
        <v>342</v>
      </c>
      <c r="D216" s="2"/>
      <c r="E216" s="64">
        <f>E217</f>
        <v>4527.3</v>
      </c>
    </row>
    <row r="217" spans="1:13" ht="48" customHeight="1" x14ac:dyDescent="0.3">
      <c r="A217" s="185"/>
      <c r="B217" s="183" t="s">
        <v>94</v>
      </c>
      <c r="C217" s="30" t="s">
        <v>343</v>
      </c>
      <c r="D217" s="9"/>
      <c r="E217" s="64">
        <f>E218+E219</f>
        <v>4527.3</v>
      </c>
    </row>
    <row r="218" spans="1:13" ht="48" customHeight="1" x14ac:dyDescent="0.3">
      <c r="A218" s="185"/>
      <c r="B218" s="181" t="s">
        <v>429</v>
      </c>
      <c r="C218" s="30" t="s">
        <v>343</v>
      </c>
      <c r="D218" s="9" t="s">
        <v>83</v>
      </c>
      <c r="E218" s="64">
        <f>Ведомственная!I451</f>
        <v>4504.3</v>
      </c>
    </row>
    <row r="219" spans="1:13" ht="69.75" customHeight="1" x14ac:dyDescent="0.3">
      <c r="A219" s="185"/>
      <c r="B219" s="180" t="s">
        <v>106</v>
      </c>
      <c r="C219" s="30" t="s">
        <v>343</v>
      </c>
      <c r="D219" s="9" t="s">
        <v>84</v>
      </c>
      <c r="E219" s="64">
        <f>Ведомственная!I452</f>
        <v>23</v>
      </c>
    </row>
    <row r="220" spans="1:13" ht="48" customHeight="1" x14ac:dyDescent="0.3">
      <c r="A220" s="185"/>
      <c r="B220" s="96" t="s">
        <v>308</v>
      </c>
      <c r="C220" s="30" t="s">
        <v>344</v>
      </c>
      <c r="D220" s="9"/>
      <c r="E220" s="64">
        <f>E221</f>
        <v>16405.400000000001</v>
      </c>
    </row>
    <row r="221" spans="1:13" ht="48" customHeight="1" x14ac:dyDescent="0.3">
      <c r="A221" s="185"/>
      <c r="B221" s="96" t="s">
        <v>98</v>
      </c>
      <c r="C221" s="30" t="s">
        <v>345</v>
      </c>
      <c r="D221" s="9"/>
      <c r="E221" s="64">
        <f>E222+E223+E224</f>
        <v>16405.400000000001</v>
      </c>
    </row>
    <row r="222" spans="1:13" ht="48" customHeight="1" x14ac:dyDescent="0.3">
      <c r="A222" s="221"/>
      <c r="B222" s="107" t="s">
        <v>88</v>
      </c>
      <c r="C222" s="30" t="s">
        <v>345</v>
      </c>
      <c r="D222" s="9" t="s">
        <v>86</v>
      </c>
      <c r="E222" s="64">
        <f>Ведомственная!I455</f>
        <v>15521.7</v>
      </c>
    </row>
    <row r="223" spans="1:13" ht="63" customHeight="1" x14ac:dyDescent="0.3">
      <c r="A223" s="221"/>
      <c r="B223" s="222" t="s">
        <v>106</v>
      </c>
      <c r="C223" s="30" t="s">
        <v>345</v>
      </c>
      <c r="D223" s="9" t="s">
        <v>84</v>
      </c>
      <c r="E223" s="64">
        <f>Ведомственная!I456</f>
        <v>728.19999999999993</v>
      </c>
    </row>
    <row r="224" spans="1:13" ht="36.75" customHeight="1" x14ac:dyDescent="0.3">
      <c r="A224" s="185"/>
      <c r="B224" s="96" t="s">
        <v>165</v>
      </c>
      <c r="C224" s="30" t="s">
        <v>345</v>
      </c>
      <c r="D224" s="9" t="s">
        <v>85</v>
      </c>
      <c r="E224" s="64">
        <f>Ведомственная!I457</f>
        <v>155.5</v>
      </c>
    </row>
    <row r="225" spans="1:5" ht="67.5" customHeight="1" x14ac:dyDescent="0.3">
      <c r="A225" s="339"/>
      <c r="B225" s="338" t="s">
        <v>415</v>
      </c>
      <c r="C225" s="8" t="s">
        <v>416</v>
      </c>
      <c r="D225" s="9"/>
      <c r="E225" s="64">
        <f>E226</f>
        <v>1889.5000000000005</v>
      </c>
    </row>
    <row r="226" spans="1:5" ht="36.75" customHeight="1" x14ac:dyDescent="0.3">
      <c r="A226" s="339"/>
      <c r="B226" s="306" t="s">
        <v>417</v>
      </c>
      <c r="C226" s="8" t="s">
        <v>418</v>
      </c>
      <c r="D226" s="9"/>
      <c r="E226" s="64">
        <f>E228+E227</f>
        <v>1889.5000000000005</v>
      </c>
    </row>
    <row r="227" spans="1:5" ht="56.25" x14ac:dyDescent="0.3">
      <c r="A227" s="462"/>
      <c r="B227" s="306" t="s">
        <v>106</v>
      </c>
      <c r="C227" s="8" t="s">
        <v>418</v>
      </c>
      <c r="D227" s="9" t="s">
        <v>84</v>
      </c>
      <c r="E227" s="64">
        <f>Ведомственная!I464</f>
        <v>312.89999999999998</v>
      </c>
    </row>
    <row r="228" spans="1:5" ht="36.75" customHeight="1" x14ac:dyDescent="0.3">
      <c r="A228" s="339"/>
      <c r="B228" s="306" t="s">
        <v>419</v>
      </c>
      <c r="C228" s="8" t="s">
        <v>418</v>
      </c>
      <c r="D228" s="9" t="s">
        <v>116</v>
      </c>
      <c r="E228" s="64">
        <f>Ведомственная!I465</f>
        <v>1576.6000000000004</v>
      </c>
    </row>
    <row r="229" spans="1:5" ht="56.25" x14ac:dyDescent="0.3">
      <c r="A229" s="430"/>
      <c r="B229" s="306" t="s">
        <v>614</v>
      </c>
      <c r="C229" s="8" t="s">
        <v>612</v>
      </c>
      <c r="D229" s="9"/>
      <c r="E229" s="64">
        <f>E230</f>
        <v>39719.099999999991</v>
      </c>
    </row>
    <row r="230" spans="1:5" ht="62.25" customHeight="1" x14ac:dyDescent="0.3">
      <c r="A230" s="430"/>
      <c r="B230" s="306" t="s">
        <v>615</v>
      </c>
      <c r="C230" s="8" t="s">
        <v>613</v>
      </c>
      <c r="D230" s="9"/>
      <c r="E230" s="64">
        <f>E232+E231</f>
        <v>39719.099999999991</v>
      </c>
    </row>
    <row r="231" spans="1:5" ht="62.25" customHeight="1" x14ac:dyDescent="0.3">
      <c r="A231" s="468"/>
      <c r="B231" s="306" t="s">
        <v>106</v>
      </c>
      <c r="C231" s="8" t="s">
        <v>613</v>
      </c>
      <c r="D231" s="9" t="s">
        <v>84</v>
      </c>
      <c r="E231" s="64">
        <f>Ведомственная!I471</f>
        <v>359.5</v>
      </c>
    </row>
    <row r="232" spans="1:5" ht="36.75" customHeight="1" x14ac:dyDescent="0.3">
      <c r="A232" s="430"/>
      <c r="B232" s="306" t="s">
        <v>419</v>
      </c>
      <c r="C232" s="8" t="s">
        <v>613</v>
      </c>
      <c r="D232" s="9" t="s">
        <v>116</v>
      </c>
      <c r="E232" s="64">
        <f>Ведомственная!I472</f>
        <v>39359.599999999991</v>
      </c>
    </row>
    <row r="233" spans="1:5" ht="45" customHeight="1" x14ac:dyDescent="0.3">
      <c r="A233" s="318"/>
      <c r="B233" s="96" t="s">
        <v>409</v>
      </c>
      <c r="C233" s="30" t="s">
        <v>408</v>
      </c>
      <c r="D233" s="9"/>
      <c r="E233" s="64">
        <f>E243+E236+E241+E238+E234</f>
        <v>220182.99999999997</v>
      </c>
    </row>
    <row r="234" spans="1:5" ht="45" customHeight="1" x14ac:dyDescent="0.3">
      <c r="A234" s="476"/>
      <c r="B234" s="306" t="s">
        <v>691</v>
      </c>
      <c r="C234" s="30" t="s">
        <v>690</v>
      </c>
      <c r="D234" s="9"/>
      <c r="E234" s="64">
        <f>E235</f>
        <v>195</v>
      </c>
    </row>
    <row r="235" spans="1:5" ht="45" customHeight="1" x14ac:dyDescent="0.3">
      <c r="A235" s="476"/>
      <c r="B235" s="306" t="s">
        <v>106</v>
      </c>
      <c r="C235" s="30" t="s">
        <v>690</v>
      </c>
      <c r="D235" s="9" t="s">
        <v>84</v>
      </c>
      <c r="E235" s="64">
        <f>Ведомственная!I435</f>
        <v>195</v>
      </c>
    </row>
    <row r="236" spans="1:5" ht="45" customHeight="1" x14ac:dyDescent="0.3">
      <c r="A236" s="439"/>
      <c r="B236" s="216" t="s">
        <v>620</v>
      </c>
      <c r="C236" s="30" t="s">
        <v>621</v>
      </c>
      <c r="D236" s="9"/>
      <c r="E236" s="64">
        <f>E237</f>
        <v>514.49999999999989</v>
      </c>
    </row>
    <row r="237" spans="1:5" ht="36" customHeight="1" x14ac:dyDescent="0.3">
      <c r="A237" s="439"/>
      <c r="B237" s="96" t="s">
        <v>165</v>
      </c>
      <c r="C237" s="30" t="s">
        <v>621</v>
      </c>
      <c r="D237" s="9" t="s">
        <v>85</v>
      </c>
      <c r="E237" s="64">
        <f>Ведомственная!I437</f>
        <v>514.49999999999989</v>
      </c>
    </row>
    <row r="238" spans="1:5" ht="56.25" x14ac:dyDescent="0.3">
      <c r="A238" s="462"/>
      <c r="B238" s="465" t="s">
        <v>677</v>
      </c>
      <c r="C238" s="8" t="s">
        <v>678</v>
      </c>
      <c r="D238" s="9"/>
      <c r="E238" s="64">
        <f>E239+E240</f>
        <v>11278.600000000002</v>
      </c>
    </row>
    <row r="239" spans="1:5" ht="56.25" x14ac:dyDescent="0.3">
      <c r="A239" s="462"/>
      <c r="B239" s="306" t="s">
        <v>106</v>
      </c>
      <c r="C239" s="8" t="s">
        <v>678</v>
      </c>
      <c r="D239" s="9" t="s">
        <v>84</v>
      </c>
      <c r="E239" s="64">
        <f>Ведомственная!I482+Ведомственная!I492</f>
        <v>1133.5999999999999</v>
      </c>
    </row>
    <row r="240" spans="1:5" ht="28.5" customHeight="1" x14ac:dyDescent="0.3">
      <c r="A240" s="462"/>
      <c r="B240" s="306" t="s">
        <v>419</v>
      </c>
      <c r="C240" s="8" t="s">
        <v>678</v>
      </c>
      <c r="D240" s="9" t="s">
        <v>116</v>
      </c>
      <c r="E240" s="64">
        <f>Ведомственная!I483+Ведомственная!I493</f>
        <v>10145.000000000002</v>
      </c>
    </row>
    <row r="241" spans="1:5" ht="225" x14ac:dyDescent="0.3">
      <c r="A241" s="461"/>
      <c r="B241" s="96" t="s">
        <v>651</v>
      </c>
      <c r="C241" s="30" t="s">
        <v>650</v>
      </c>
      <c r="D241" s="2"/>
      <c r="E241" s="64">
        <f>E242</f>
        <v>7200</v>
      </c>
    </row>
    <row r="242" spans="1:5" ht="36" customHeight="1" x14ac:dyDescent="0.3">
      <c r="A242" s="461"/>
      <c r="B242" s="306" t="s">
        <v>419</v>
      </c>
      <c r="C242" s="30" t="s">
        <v>650</v>
      </c>
      <c r="D242" s="2" t="s">
        <v>116</v>
      </c>
      <c r="E242" s="64">
        <f>Ведомственная!I485</f>
        <v>7200</v>
      </c>
    </row>
    <row r="243" spans="1:5" ht="168.75" x14ac:dyDescent="0.3">
      <c r="A243" s="387"/>
      <c r="B243" s="96" t="s">
        <v>705</v>
      </c>
      <c r="C243" s="30" t="s">
        <v>465</v>
      </c>
      <c r="D243" s="9"/>
      <c r="E243" s="64">
        <f>E244</f>
        <v>200994.89999999997</v>
      </c>
    </row>
    <row r="244" spans="1:5" ht="25.5" customHeight="1" x14ac:dyDescent="0.3">
      <c r="A244" s="387"/>
      <c r="B244" s="306" t="s">
        <v>117</v>
      </c>
      <c r="C244" s="30" t="s">
        <v>465</v>
      </c>
      <c r="D244" s="9" t="s">
        <v>116</v>
      </c>
      <c r="E244" s="64">
        <f>Ведомственная!I495+Ведомственная!I475</f>
        <v>200994.89999999997</v>
      </c>
    </row>
    <row r="245" spans="1:5" ht="18.75" customHeight="1" x14ac:dyDescent="0.3">
      <c r="A245" s="318"/>
      <c r="B245" s="306"/>
      <c r="C245" s="30"/>
      <c r="D245" s="9"/>
      <c r="E245" s="64"/>
    </row>
    <row r="246" spans="1:5" ht="69.75" customHeight="1" x14ac:dyDescent="0.3">
      <c r="A246" s="196" t="s">
        <v>539</v>
      </c>
      <c r="B246" s="304" t="s">
        <v>520</v>
      </c>
      <c r="C246" s="494" t="s">
        <v>243</v>
      </c>
      <c r="D246" s="206"/>
      <c r="E246" s="199">
        <f>E247</f>
        <v>3387879.6000000006</v>
      </c>
    </row>
    <row r="247" spans="1:5" ht="48" customHeight="1" x14ac:dyDescent="0.3">
      <c r="A247" s="41"/>
      <c r="B247" s="100" t="s">
        <v>136</v>
      </c>
      <c r="C247" s="79" t="s">
        <v>244</v>
      </c>
      <c r="D247" s="81"/>
      <c r="E247" s="64">
        <f>E252+E260+E272+E275+E281+E283+E285+E287+E291+E294+E302+E266+E248+E269+E310+E299+E313+E305+E297+E258+E308+E278</f>
        <v>3387879.6000000006</v>
      </c>
    </row>
    <row r="248" spans="1:5" ht="48" customHeight="1" x14ac:dyDescent="0.3">
      <c r="A248" s="41"/>
      <c r="B248" s="180" t="s">
        <v>94</v>
      </c>
      <c r="C248" s="8" t="s">
        <v>548</v>
      </c>
      <c r="D248" s="2"/>
      <c r="E248" s="64">
        <f>E249+E250+E251</f>
        <v>13441.7</v>
      </c>
    </row>
    <row r="249" spans="1:5" ht="48" customHeight="1" x14ac:dyDescent="0.3">
      <c r="A249" s="41"/>
      <c r="B249" s="181" t="s">
        <v>429</v>
      </c>
      <c r="C249" s="8" t="s">
        <v>548</v>
      </c>
      <c r="D249" s="2" t="s">
        <v>83</v>
      </c>
      <c r="E249" s="64">
        <f>Ведомственная!I603</f>
        <v>12696.2</v>
      </c>
    </row>
    <row r="250" spans="1:5" ht="48" customHeight="1" x14ac:dyDescent="0.3">
      <c r="A250" s="41"/>
      <c r="B250" s="180" t="s">
        <v>106</v>
      </c>
      <c r="C250" s="8" t="s">
        <v>548</v>
      </c>
      <c r="D250" s="2" t="s">
        <v>84</v>
      </c>
      <c r="E250" s="64">
        <f>Ведомственная!I604</f>
        <v>737.5</v>
      </c>
    </row>
    <row r="251" spans="1:5" ht="48" customHeight="1" x14ac:dyDescent="0.3">
      <c r="A251" s="41"/>
      <c r="B251" s="180" t="s">
        <v>165</v>
      </c>
      <c r="C251" s="8" t="s">
        <v>548</v>
      </c>
      <c r="D251" s="2" t="s">
        <v>85</v>
      </c>
      <c r="E251" s="64">
        <f>Ведомственная!I605</f>
        <v>8</v>
      </c>
    </row>
    <row r="252" spans="1:5" ht="48" customHeight="1" x14ac:dyDescent="0.3">
      <c r="A252" s="41"/>
      <c r="B252" s="182" t="s">
        <v>98</v>
      </c>
      <c r="C252" s="8" t="s">
        <v>248</v>
      </c>
      <c r="D252" s="2"/>
      <c r="E252" s="64">
        <f>E255+E256+E253+E254+E257</f>
        <v>203908.1</v>
      </c>
    </row>
    <row r="253" spans="1:5" ht="48" customHeight="1" x14ac:dyDescent="0.3">
      <c r="A253" s="41"/>
      <c r="B253" s="99" t="s">
        <v>88</v>
      </c>
      <c r="C253" s="8" t="s">
        <v>248</v>
      </c>
      <c r="D253" s="12" t="s">
        <v>86</v>
      </c>
      <c r="E253" s="64">
        <f>Ведомственная!I607</f>
        <v>76634.700000000012</v>
      </c>
    </row>
    <row r="254" spans="1:5" ht="48" customHeight="1" x14ac:dyDescent="0.3">
      <c r="A254" s="41"/>
      <c r="B254" s="180" t="s">
        <v>106</v>
      </c>
      <c r="C254" s="8" t="s">
        <v>248</v>
      </c>
      <c r="D254" s="2" t="s">
        <v>84</v>
      </c>
      <c r="E254" s="64">
        <f>Ведомственная!I608</f>
        <v>21019.5</v>
      </c>
    </row>
    <row r="255" spans="1:5" ht="48" customHeight="1" x14ac:dyDescent="0.3">
      <c r="A255" s="41"/>
      <c r="B255" s="15" t="s">
        <v>112</v>
      </c>
      <c r="C255" s="8" t="s">
        <v>248</v>
      </c>
      <c r="D255" s="2" t="s">
        <v>111</v>
      </c>
      <c r="E255" s="64">
        <f>Ведомственная!I579+Ведомственная!I652</f>
        <v>87434.1</v>
      </c>
    </row>
    <row r="256" spans="1:5" ht="25.5" customHeight="1" x14ac:dyDescent="0.3">
      <c r="A256" s="41"/>
      <c r="B256" s="182" t="s">
        <v>120</v>
      </c>
      <c r="C256" s="8" t="s">
        <v>248</v>
      </c>
      <c r="D256" s="2" t="s">
        <v>118</v>
      </c>
      <c r="E256" s="64">
        <f>Ведомственная!I580</f>
        <v>18708.399999999998</v>
      </c>
    </row>
    <row r="257" spans="1:5" ht="25.5" customHeight="1" x14ac:dyDescent="0.3">
      <c r="A257" s="41"/>
      <c r="B257" s="96" t="s">
        <v>165</v>
      </c>
      <c r="C257" s="8" t="s">
        <v>248</v>
      </c>
      <c r="D257" s="12" t="s">
        <v>85</v>
      </c>
      <c r="E257" s="64">
        <f>Ведомственная!I609</f>
        <v>111.4</v>
      </c>
    </row>
    <row r="258" spans="1:5" ht="131.25" x14ac:dyDescent="0.3">
      <c r="A258" s="41"/>
      <c r="B258" s="480" t="s">
        <v>701</v>
      </c>
      <c r="C258" s="8" t="s">
        <v>700</v>
      </c>
      <c r="D258" s="12"/>
      <c r="E258" s="64">
        <f>E259</f>
        <v>4049</v>
      </c>
    </row>
    <row r="259" spans="1:5" ht="37.5" x14ac:dyDescent="0.3">
      <c r="A259" s="41"/>
      <c r="B259" s="306" t="s">
        <v>305</v>
      </c>
      <c r="C259" s="8" t="s">
        <v>700</v>
      </c>
      <c r="D259" s="12" t="s">
        <v>304</v>
      </c>
      <c r="E259" s="64">
        <f>Ведомственная!I636</f>
        <v>4049</v>
      </c>
    </row>
    <row r="260" spans="1:5" ht="47.25" customHeight="1" x14ac:dyDescent="0.3">
      <c r="A260" s="41"/>
      <c r="B260" s="100" t="s">
        <v>147</v>
      </c>
      <c r="C260" s="422" t="s">
        <v>245</v>
      </c>
      <c r="D260" s="81"/>
      <c r="E260" s="64">
        <f>E262+E264+E265+E263+E261</f>
        <v>693897.3</v>
      </c>
    </row>
    <row r="261" spans="1:5" ht="47.25" customHeight="1" x14ac:dyDescent="0.3">
      <c r="A261" s="41"/>
      <c r="B261" s="99" t="s">
        <v>88</v>
      </c>
      <c r="C261" s="422" t="s">
        <v>245</v>
      </c>
      <c r="D261" s="81" t="s">
        <v>86</v>
      </c>
      <c r="E261" s="64">
        <f>Ведомственная!I611</f>
        <v>39</v>
      </c>
    </row>
    <row r="262" spans="1:5" ht="46.5" customHeight="1" x14ac:dyDescent="0.3">
      <c r="A262" s="41"/>
      <c r="B262" s="180" t="s">
        <v>106</v>
      </c>
      <c r="C262" s="422" t="s">
        <v>245</v>
      </c>
      <c r="D262" s="81" t="s">
        <v>84</v>
      </c>
      <c r="E262" s="64">
        <f>Ведомственная!I612</f>
        <v>7248.199999999998</v>
      </c>
    </row>
    <row r="263" spans="1:5" ht="46.5" customHeight="1" x14ac:dyDescent="0.3">
      <c r="A263" s="41"/>
      <c r="B263" s="306" t="s">
        <v>427</v>
      </c>
      <c r="C263" s="422" t="s">
        <v>245</v>
      </c>
      <c r="D263" s="81" t="s">
        <v>426</v>
      </c>
      <c r="E263" s="64">
        <f>Ведомственная!I613</f>
        <v>476.9</v>
      </c>
    </row>
    <row r="264" spans="1:5" ht="46.5" customHeight="1" x14ac:dyDescent="0.3">
      <c r="A264" s="41"/>
      <c r="B264" s="164" t="s">
        <v>112</v>
      </c>
      <c r="C264" s="422" t="s">
        <v>245</v>
      </c>
      <c r="D264" s="81" t="s">
        <v>111</v>
      </c>
      <c r="E264" s="64">
        <f>Ведомственная!I531+Ведомственная!I507+Ведомственная!I582+Ведомственная!I654</f>
        <v>489820.4</v>
      </c>
    </row>
    <row r="265" spans="1:5" ht="46.5" customHeight="1" x14ac:dyDescent="0.3">
      <c r="A265" s="41"/>
      <c r="B265" s="182" t="s">
        <v>119</v>
      </c>
      <c r="C265" s="422" t="s">
        <v>245</v>
      </c>
      <c r="D265" s="81" t="s">
        <v>118</v>
      </c>
      <c r="E265" s="64">
        <f>Ведомственная!I532+Ведомственная!I508+Ведомственная!I583</f>
        <v>196312.8</v>
      </c>
    </row>
    <row r="266" spans="1:5" ht="46.5" customHeight="1" x14ac:dyDescent="0.3">
      <c r="A266" s="41"/>
      <c r="B266" s="261" t="s">
        <v>148</v>
      </c>
      <c r="C266" s="77" t="s">
        <v>547</v>
      </c>
      <c r="D266" s="2"/>
      <c r="E266" s="64">
        <f>E267+E268</f>
        <v>113828.1</v>
      </c>
    </row>
    <row r="267" spans="1:5" ht="46.5" customHeight="1" x14ac:dyDescent="0.3">
      <c r="A267" s="41"/>
      <c r="B267" s="13" t="s">
        <v>112</v>
      </c>
      <c r="C267" s="77" t="s">
        <v>547</v>
      </c>
      <c r="D267" s="2" t="s">
        <v>111</v>
      </c>
      <c r="E267" s="64">
        <f>Ведомственная!I615</f>
        <v>106608</v>
      </c>
    </row>
    <row r="268" spans="1:5" ht="46.5" customHeight="1" x14ac:dyDescent="0.3">
      <c r="A268" s="41"/>
      <c r="B268" s="13" t="s">
        <v>120</v>
      </c>
      <c r="C268" s="77" t="s">
        <v>547</v>
      </c>
      <c r="D268" s="2" t="s">
        <v>118</v>
      </c>
      <c r="E268" s="64">
        <f>Ведомственная!I616</f>
        <v>7220.0999999999995</v>
      </c>
    </row>
    <row r="269" spans="1:5" ht="46.5" customHeight="1" x14ac:dyDescent="0.3">
      <c r="A269" s="41"/>
      <c r="B269" s="96" t="s">
        <v>18</v>
      </c>
      <c r="C269" s="8" t="s">
        <v>546</v>
      </c>
      <c r="D269" s="2"/>
      <c r="E269" s="64">
        <f>E270+E271</f>
        <v>170.89999999999998</v>
      </c>
    </row>
    <row r="270" spans="1:5" ht="46.5" customHeight="1" x14ac:dyDescent="0.3">
      <c r="A270" s="41"/>
      <c r="B270" s="13" t="s">
        <v>112</v>
      </c>
      <c r="C270" s="8" t="s">
        <v>546</v>
      </c>
      <c r="D270" s="29" t="s">
        <v>111</v>
      </c>
      <c r="E270" s="64">
        <f>Ведомственная!I593</f>
        <v>151.19999999999999</v>
      </c>
    </row>
    <row r="271" spans="1:5" ht="46.5" customHeight="1" x14ac:dyDescent="0.3">
      <c r="A271" s="41"/>
      <c r="B271" s="13" t="s">
        <v>120</v>
      </c>
      <c r="C271" s="8" t="s">
        <v>546</v>
      </c>
      <c r="D271" s="29" t="s">
        <v>118</v>
      </c>
      <c r="E271" s="64">
        <f>Ведомственная!I594</f>
        <v>19.7</v>
      </c>
    </row>
    <row r="272" spans="1:5" ht="56.25" x14ac:dyDescent="0.3">
      <c r="A272" s="41"/>
      <c r="B272" s="388" t="s">
        <v>469</v>
      </c>
      <c r="C272" s="422" t="s">
        <v>468</v>
      </c>
      <c r="D272" s="81"/>
      <c r="E272" s="64">
        <f>E273+E274</f>
        <v>22233.699999999997</v>
      </c>
    </row>
    <row r="273" spans="1:5" ht="46.5" customHeight="1" x14ac:dyDescent="0.3">
      <c r="A273" s="41"/>
      <c r="B273" s="164" t="s">
        <v>112</v>
      </c>
      <c r="C273" s="422" t="s">
        <v>468</v>
      </c>
      <c r="D273" s="81" t="s">
        <v>111</v>
      </c>
      <c r="E273" s="64">
        <f>Ведомственная!I585+Ведомственная!I647</f>
        <v>16696.099999999999</v>
      </c>
    </row>
    <row r="274" spans="1:5" ht="33" customHeight="1" x14ac:dyDescent="0.3">
      <c r="A274" s="41"/>
      <c r="B274" s="388" t="s">
        <v>119</v>
      </c>
      <c r="C274" s="422" t="s">
        <v>468</v>
      </c>
      <c r="D274" s="81" t="s">
        <v>118</v>
      </c>
      <c r="E274" s="64">
        <f>Ведомственная!I586</f>
        <v>5537.6</v>
      </c>
    </row>
    <row r="275" spans="1:5" ht="64.5" customHeight="1" x14ac:dyDescent="0.3">
      <c r="A275" s="41"/>
      <c r="B275" s="326" t="s">
        <v>104</v>
      </c>
      <c r="C275" s="8" t="s">
        <v>412</v>
      </c>
      <c r="D275" s="52"/>
      <c r="E275" s="64">
        <f>E276+E277</f>
        <v>380169.80000000005</v>
      </c>
    </row>
    <row r="276" spans="1:5" ht="31.5" customHeight="1" x14ac:dyDescent="0.3">
      <c r="A276" s="41"/>
      <c r="B276" s="78" t="s">
        <v>112</v>
      </c>
      <c r="C276" s="8" t="s">
        <v>412</v>
      </c>
      <c r="D276" s="82" t="s">
        <v>111</v>
      </c>
      <c r="E276" s="64">
        <f>Ведомственная!I534+Ведомственная!I510</f>
        <v>358447.50000000006</v>
      </c>
    </row>
    <row r="277" spans="1:5" ht="31.5" customHeight="1" x14ac:dyDescent="0.3">
      <c r="A277" s="41"/>
      <c r="B277" s="324" t="s">
        <v>119</v>
      </c>
      <c r="C277" s="8" t="s">
        <v>412</v>
      </c>
      <c r="D277" s="52" t="s">
        <v>118</v>
      </c>
      <c r="E277" s="64">
        <f>Ведомственная!I511+Ведомственная!I535</f>
        <v>21722.3</v>
      </c>
    </row>
    <row r="278" spans="1:5" ht="187.5" x14ac:dyDescent="0.3">
      <c r="A278" s="41"/>
      <c r="B278" s="487" t="s">
        <v>719</v>
      </c>
      <c r="C278" s="30" t="s">
        <v>718</v>
      </c>
      <c r="D278" s="2"/>
      <c r="E278" s="64">
        <f>E279+E280</f>
        <v>807.2</v>
      </c>
    </row>
    <row r="279" spans="1:5" ht="31.5" customHeight="1" x14ac:dyDescent="0.3">
      <c r="A279" s="41"/>
      <c r="B279" s="15" t="s">
        <v>112</v>
      </c>
      <c r="C279" s="30" t="s">
        <v>718</v>
      </c>
      <c r="D279" s="2" t="s">
        <v>111</v>
      </c>
      <c r="E279" s="64">
        <f>Ведомственная!I537</f>
        <v>781.1</v>
      </c>
    </row>
    <row r="280" spans="1:5" ht="31.5" customHeight="1" x14ac:dyDescent="0.3">
      <c r="A280" s="41"/>
      <c r="B280" s="487" t="s">
        <v>120</v>
      </c>
      <c r="C280" s="30" t="s">
        <v>718</v>
      </c>
      <c r="D280" s="2" t="s">
        <v>118</v>
      </c>
      <c r="E280" s="64">
        <f>Ведомственная!I538</f>
        <v>26.1</v>
      </c>
    </row>
    <row r="281" spans="1:5" ht="126" customHeight="1" x14ac:dyDescent="0.3">
      <c r="A281" s="41"/>
      <c r="B281" s="232" t="s">
        <v>137</v>
      </c>
      <c r="C281" s="30" t="s">
        <v>250</v>
      </c>
      <c r="D281" s="29"/>
      <c r="E281" s="64">
        <f>E282</f>
        <v>13396.5</v>
      </c>
    </row>
    <row r="282" spans="1:5" ht="42" customHeight="1" x14ac:dyDescent="0.3">
      <c r="A282" s="41"/>
      <c r="B282" s="103" t="s">
        <v>305</v>
      </c>
      <c r="C282" s="30" t="s">
        <v>250</v>
      </c>
      <c r="D282" s="29" t="s">
        <v>304</v>
      </c>
      <c r="E282" s="64">
        <f>Ведомственная!I641</f>
        <v>13396.5</v>
      </c>
    </row>
    <row r="283" spans="1:5" ht="187.5" x14ac:dyDescent="0.3">
      <c r="A283" s="41"/>
      <c r="B283" s="319" t="s">
        <v>432</v>
      </c>
      <c r="C283" s="8" t="s">
        <v>410</v>
      </c>
      <c r="D283" s="2"/>
      <c r="E283" s="64">
        <f>E284</f>
        <v>187.5</v>
      </c>
    </row>
    <row r="284" spans="1:5" ht="42" customHeight="1" x14ac:dyDescent="0.3">
      <c r="A284" s="41"/>
      <c r="B284" s="15" t="s">
        <v>112</v>
      </c>
      <c r="C284" s="8" t="s">
        <v>410</v>
      </c>
      <c r="D284" s="2" t="s">
        <v>111</v>
      </c>
      <c r="E284" s="64">
        <f>Ведомственная!I656</f>
        <v>187.5</v>
      </c>
    </row>
    <row r="285" spans="1:5" ht="160.5" customHeight="1" x14ac:dyDescent="0.3">
      <c r="A285" s="41"/>
      <c r="B285" s="281" t="s">
        <v>356</v>
      </c>
      <c r="C285" s="8" t="s">
        <v>246</v>
      </c>
      <c r="D285" s="2"/>
      <c r="E285" s="64">
        <f>E286</f>
        <v>16451.3</v>
      </c>
    </row>
    <row r="286" spans="1:5" ht="35.25" customHeight="1" x14ac:dyDescent="0.3">
      <c r="A286" s="41"/>
      <c r="B286" s="13" t="s">
        <v>112</v>
      </c>
      <c r="C286" s="8" t="s">
        <v>246</v>
      </c>
      <c r="D286" s="2" t="s">
        <v>111</v>
      </c>
      <c r="E286" s="64">
        <f>Ведомственная!I540+Ведомственная!I513</f>
        <v>16451.3</v>
      </c>
    </row>
    <row r="287" spans="1:5" ht="103.5" customHeight="1" x14ac:dyDescent="0.3">
      <c r="A287" s="41"/>
      <c r="B287" s="286" t="s">
        <v>372</v>
      </c>
      <c r="C287" s="8" t="s">
        <v>247</v>
      </c>
      <c r="D287" s="2"/>
      <c r="E287" s="64">
        <f>E289+E290+E288</f>
        <v>1588296</v>
      </c>
    </row>
    <row r="288" spans="1:5" ht="33" customHeight="1" x14ac:dyDescent="0.3">
      <c r="A288" s="41"/>
      <c r="B288" s="350" t="s">
        <v>88</v>
      </c>
      <c r="C288" s="8" t="s">
        <v>247</v>
      </c>
      <c r="D288" s="2" t="s">
        <v>86</v>
      </c>
      <c r="E288" s="64">
        <f>Ведомственная!I618</f>
        <v>21575.4</v>
      </c>
    </row>
    <row r="289" spans="1:5" ht="24" customHeight="1" x14ac:dyDescent="0.3">
      <c r="A289" s="41"/>
      <c r="B289" s="78" t="s">
        <v>112</v>
      </c>
      <c r="C289" s="8" t="s">
        <v>247</v>
      </c>
      <c r="D289" s="82" t="s">
        <v>111</v>
      </c>
      <c r="E289" s="64">
        <f>Ведомственная!I515+Ведомственная!I542</f>
        <v>1458996.3539</v>
      </c>
    </row>
    <row r="290" spans="1:5" ht="24" customHeight="1" x14ac:dyDescent="0.3">
      <c r="A290" s="41"/>
      <c r="B290" s="182" t="s">
        <v>119</v>
      </c>
      <c r="C290" s="8" t="s">
        <v>247</v>
      </c>
      <c r="D290" s="52" t="s">
        <v>118</v>
      </c>
      <c r="E290" s="64">
        <f>Ведомственная!I543+Ведомственная!I516</f>
        <v>107724.24610000002</v>
      </c>
    </row>
    <row r="291" spans="1:5" ht="196.5" customHeight="1" x14ac:dyDescent="0.3">
      <c r="A291" s="41"/>
      <c r="B291" s="183" t="s">
        <v>711</v>
      </c>
      <c r="C291" s="30" t="s">
        <v>249</v>
      </c>
      <c r="D291" s="2"/>
      <c r="E291" s="192">
        <f>E292+E293</f>
        <v>13601.8</v>
      </c>
    </row>
    <row r="292" spans="1:5" ht="43.5" customHeight="1" x14ac:dyDescent="0.3">
      <c r="A292" s="41"/>
      <c r="B292" s="15" t="s">
        <v>112</v>
      </c>
      <c r="C292" s="30" t="s">
        <v>249</v>
      </c>
      <c r="D292" s="2" t="s">
        <v>111</v>
      </c>
      <c r="E292" s="64">
        <f>Ведомственная!I545</f>
        <v>12606.8</v>
      </c>
    </row>
    <row r="293" spans="1:5" ht="33" customHeight="1" x14ac:dyDescent="0.3">
      <c r="A293" s="41"/>
      <c r="B293" s="320" t="s">
        <v>120</v>
      </c>
      <c r="C293" s="30" t="s">
        <v>249</v>
      </c>
      <c r="D293" s="2" t="s">
        <v>118</v>
      </c>
      <c r="E293" s="64">
        <f>Ведомственная!I546</f>
        <v>995</v>
      </c>
    </row>
    <row r="294" spans="1:5" ht="234" customHeight="1" x14ac:dyDescent="0.3">
      <c r="A294" s="41"/>
      <c r="B294" s="322" t="s">
        <v>411</v>
      </c>
      <c r="C294" s="30" t="s">
        <v>290</v>
      </c>
      <c r="D294" s="2"/>
      <c r="E294" s="64">
        <f>E295+E296</f>
        <v>4697.9000000000005</v>
      </c>
    </row>
    <row r="295" spans="1:5" ht="32.25" customHeight="1" x14ac:dyDescent="0.3">
      <c r="A295" s="41"/>
      <c r="B295" s="419" t="s">
        <v>112</v>
      </c>
      <c r="C295" s="30" t="s">
        <v>290</v>
      </c>
      <c r="D295" s="2" t="s">
        <v>111</v>
      </c>
      <c r="E295" s="64">
        <f>Ведомственная!I548</f>
        <v>4449.2700800000002</v>
      </c>
    </row>
    <row r="296" spans="1:5" ht="32.25" customHeight="1" x14ac:dyDescent="0.3">
      <c r="A296" s="41"/>
      <c r="B296" s="358" t="s">
        <v>120</v>
      </c>
      <c r="C296" s="30" t="s">
        <v>290</v>
      </c>
      <c r="D296" s="2" t="s">
        <v>118</v>
      </c>
      <c r="E296" s="64">
        <f>Ведомственная!I549</f>
        <v>248.62992000000003</v>
      </c>
    </row>
    <row r="297" spans="1:5" ht="75" x14ac:dyDescent="0.3">
      <c r="A297" s="41"/>
      <c r="B297" s="15" t="s">
        <v>688</v>
      </c>
      <c r="C297" s="30" t="s">
        <v>689</v>
      </c>
      <c r="D297" s="2"/>
      <c r="E297" s="64">
        <f>E298</f>
        <v>34000</v>
      </c>
    </row>
    <row r="298" spans="1:5" ht="32.25" customHeight="1" x14ac:dyDescent="0.3">
      <c r="A298" s="41"/>
      <c r="B298" s="15" t="s">
        <v>112</v>
      </c>
      <c r="C298" s="30" t="s">
        <v>689</v>
      </c>
      <c r="D298" s="2" t="s">
        <v>111</v>
      </c>
      <c r="E298" s="64">
        <f>Ведомственная!I518+Ведомственная!I551+Ведомственная!I588</f>
        <v>34000</v>
      </c>
    </row>
    <row r="299" spans="1:5" ht="162" customHeight="1" x14ac:dyDescent="0.3">
      <c r="A299" s="41"/>
      <c r="B299" s="15" t="s">
        <v>588</v>
      </c>
      <c r="C299" s="80" t="s">
        <v>587</v>
      </c>
      <c r="D299" s="81"/>
      <c r="E299" s="64">
        <f>E300+E301</f>
        <v>2945.7000000000003</v>
      </c>
    </row>
    <row r="300" spans="1:5" ht="32.25" customHeight="1" x14ac:dyDescent="0.3">
      <c r="A300" s="41"/>
      <c r="B300" s="15" t="s">
        <v>112</v>
      </c>
      <c r="C300" s="80" t="s">
        <v>587</v>
      </c>
      <c r="D300" s="81" t="s">
        <v>111</v>
      </c>
      <c r="E300" s="64">
        <f>Ведомственная!I553</f>
        <v>2872.9</v>
      </c>
    </row>
    <row r="301" spans="1:5" ht="32.25" customHeight="1" x14ac:dyDescent="0.3">
      <c r="A301" s="41"/>
      <c r="B301" s="407" t="s">
        <v>120</v>
      </c>
      <c r="C301" s="80" t="s">
        <v>587</v>
      </c>
      <c r="D301" s="81" t="s">
        <v>118</v>
      </c>
      <c r="E301" s="64">
        <f>Ведомственная!I554</f>
        <v>72.8</v>
      </c>
    </row>
    <row r="302" spans="1:5" ht="81" customHeight="1" x14ac:dyDescent="0.3">
      <c r="A302" s="41"/>
      <c r="B302" s="383" t="s">
        <v>454</v>
      </c>
      <c r="C302" s="30" t="s">
        <v>433</v>
      </c>
      <c r="D302" s="2"/>
      <c r="E302" s="64">
        <f>E303+E304</f>
        <v>82886.200000000012</v>
      </c>
    </row>
    <row r="303" spans="1:5" ht="32.25" customHeight="1" x14ac:dyDescent="0.3">
      <c r="A303" s="41"/>
      <c r="B303" s="15" t="s">
        <v>112</v>
      </c>
      <c r="C303" s="30" t="s">
        <v>433</v>
      </c>
      <c r="D303" s="2" t="s">
        <v>111</v>
      </c>
      <c r="E303" s="64">
        <f>Ведомственная!I556</f>
        <v>77601.200000000012</v>
      </c>
    </row>
    <row r="304" spans="1:5" ht="32.25" customHeight="1" x14ac:dyDescent="0.3">
      <c r="A304" s="41"/>
      <c r="B304" s="378" t="s">
        <v>120</v>
      </c>
      <c r="C304" s="30" t="s">
        <v>433</v>
      </c>
      <c r="D304" s="2" t="s">
        <v>118</v>
      </c>
      <c r="E304" s="64">
        <f>Ведомственная!I557</f>
        <v>5285</v>
      </c>
    </row>
    <row r="305" spans="1:5" ht="262.5" x14ac:dyDescent="0.3">
      <c r="A305" s="41"/>
      <c r="B305" s="469" t="s">
        <v>741</v>
      </c>
      <c r="C305" s="30" t="s">
        <v>681</v>
      </c>
      <c r="D305" s="2"/>
      <c r="E305" s="64">
        <f>E306+E307</f>
        <v>86489.700000000012</v>
      </c>
    </row>
    <row r="306" spans="1:5" ht="31.5" customHeight="1" x14ac:dyDescent="0.3">
      <c r="A306" s="41"/>
      <c r="B306" s="15" t="s">
        <v>112</v>
      </c>
      <c r="C306" s="30" t="s">
        <v>681</v>
      </c>
      <c r="D306" s="2" t="s">
        <v>111</v>
      </c>
      <c r="E306" s="64">
        <f>Ведомственная!I559</f>
        <v>81353.700000000012</v>
      </c>
    </row>
    <row r="307" spans="1:5" ht="31.5" customHeight="1" x14ac:dyDescent="0.3">
      <c r="A307" s="41"/>
      <c r="B307" s="469" t="s">
        <v>120</v>
      </c>
      <c r="C307" s="30" t="s">
        <v>681</v>
      </c>
      <c r="D307" s="2" t="s">
        <v>118</v>
      </c>
      <c r="E307" s="64">
        <f>Ведомственная!I560</f>
        <v>5136</v>
      </c>
    </row>
    <row r="308" spans="1:5" ht="176.25" customHeight="1" x14ac:dyDescent="0.3">
      <c r="A308" s="41"/>
      <c r="B308" s="481" t="s">
        <v>708</v>
      </c>
      <c r="C308" s="80" t="s">
        <v>707</v>
      </c>
      <c r="D308" s="81"/>
      <c r="E308" s="64">
        <f>E309</f>
        <v>90949.8</v>
      </c>
    </row>
    <row r="309" spans="1:5" ht="32.25" customHeight="1" x14ac:dyDescent="0.3">
      <c r="A309" s="41"/>
      <c r="B309" s="15" t="s">
        <v>112</v>
      </c>
      <c r="C309" s="80" t="s">
        <v>707</v>
      </c>
      <c r="D309" s="81" t="s">
        <v>111</v>
      </c>
      <c r="E309" s="64">
        <f>Ведомственная!I562</f>
        <v>90949.8</v>
      </c>
    </row>
    <row r="310" spans="1:5" ht="93.75" x14ac:dyDescent="0.3">
      <c r="A310" s="41"/>
      <c r="B310" s="401" t="s">
        <v>748</v>
      </c>
      <c r="C310" s="30" t="s">
        <v>586</v>
      </c>
      <c r="D310" s="2"/>
      <c r="E310" s="64">
        <f>E311+E312</f>
        <v>12603.1</v>
      </c>
    </row>
    <row r="311" spans="1:5" ht="32.25" customHeight="1" x14ac:dyDescent="0.3">
      <c r="A311" s="41"/>
      <c r="B311" s="15" t="s">
        <v>112</v>
      </c>
      <c r="C311" s="30" t="s">
        <v>586</v>
      </c>
      <c r="D311" s="2" t="s">
        <v>111</v>
      </c>
      <c r="E311" s="64">
        <f>Ведомственная!I564</f>
        <v>12453.9</v>
      </c>
    </row>
    <row r="312" spans="1:5" ht="32.25" customHeight="1" x14ac:dyDescent="0.3">
      <c r="A312" s="41"/>
      <c r="B312" s="407" t="s">
        <v>120</v>
      </c>
      <c r="C312" s="30" t="s">
        <v>586</v>
      </c>
      <c r="D312" s="2" t="s">
        <v>118</v>
      </c>
      <c r="E312" s="64">
        <f>Ведомственная!I565</f>
        <v>149.19999999999999</v>
      </c>
    </row>
    <row r="313" spans="1:5" ht="37.5" customHeight="1" x14ac:dyDescent="0.3">
      <c r="A313" s="41"/>
      <c r="B313" s="451" t="s">
        <v>636</v>
      </c>
      <c r="C313" s="30" t="s">
        <v>635</v>
      </c>
      <c r="D313" s="2"/>
      <c r="E313" s="64">
        <f>E317+E314</f>
        <v>8868.2999999999993</v>
      </c>
    </row>
    <row r="314" spans="1:5" ht="93.75" x14ac:dyDescent="0.3">
      <c r="A314" s="41"/>
      <c r="B314" s="460" t="s">
        <v>653</v>
      </c>
      <c r="C314" s="30" t="s">
        <v>654</v>
      </c>
      <c r="D314" s="2"/>
      <c r="E314" s="64">
        <f>E315+E316</f>
        <v>7287.5</v>
      </c>
    </row>
    <row r="315" spans="1:5" ht="37.5" customHeight="1" x14ac:dyDescent="0.3">
      <c r="A315" s="41"/>
      <c r="B315" s="15" t="s">
        <v>112</v>
      </c>
      <c r="C315" s="30" t="s">
        <v>654</v>
      </c>
      <c r="D315" s="2" t="s">
        <v>111</v>
      </c>
      <c r="E315" s="64">
        <f>Ведомственная!I568</f>
        <v>6972.5</v>
      </c>
    </row>
    <row r="316" spans="1:5" ht="37.5" customHeight="1" x14ac:dyDescent="0.3">
      <c r="A316" s="41"/>
      <c r="B316" s="469" t="s">
        <v>120</v>
      </c>
      <c r="C316" s="30" t="s">
        <v>654</v>
      </c>
      <c r="D316" s="2" t="s">
        <v>118</v>
      </c>
      <c r="E316" s="64">
        <f>Ведомственная!I569</f>
        <v>315</v>
      </c>
    </row>
    <row r="317" spans="1:5" ht="98.25" customHeight="1" x14ac:dyDescent="0.3">
      <c r="A317" s="41"/>
      <c r="B317" s="432" t="s">
        <v>607</v>
      </c>
      <c r="C317" s="30" t="s">
        <v>606</v>
      </c>
      <c r="D317" s="2"/>
      <c r="E317" s="64">
        <f>E318</f>
        <v>1580.8</v>
      </c>
    </row>
    <row r="318" spans="1:5" ht="32.25" customHeight="1" x14ac:dyDescent="0.3">
      <c r="A318" s="41"/>
      <c r="B318" s="15" t="s">
        <v>112</v>
      </c>
      <c r="C318" s="30" t="s">
        <v>606</v>
      </c>
      <c r="D318" s="2" t="s">
        <v>111</v>
      </c>
      <c r="E318" s="64">
        <f>Ведомственная!I621</f>
        <v>1580.8</v>
      </c>
    </row>
    <row r="319" spans="1:5" ht="48" customHeight="1" x14ac:dyDescent="0.3">
      <c r="A319" s="210" t="s">
        <v>261</v>
      </c>
      <c r="B319" s="208" t="s">
        <v>499</v>
      </c>
      <c r="C319" s="202" t="s">
        <v>227</v>
      </c>
      <c r="D319" s="202"/>
      <c r="E319" s="199">
        <f>E320</f>
        <v>15355.4</v>
      </c>
    </row>
    <row r="320" spans="1:5" ht="63" customHeight="1" x14ac:dyDescent="0.3">
      <c r="A320" s="37"/>
      <c r="B320" s="121" t="s">
        <v>122</v>
      </c>
      <c r="C320" s="8" t="s">
        <v>238</v>
      </c>
      <c r="D320" s="8"/>
      <c r="E320" s="64">
        <f>E321+E329+E326</f>
        <v>15355.4</v>
      </c>
    </row>
    <row r="321" spans="1:5" ht="68.25" customHeight="1" x14ac:dyDescent="0.3">
      <c r="A321" s="37"/>
      <c r="B321" s="125" t="s">
        <v>146</v>
      </c>
      <c r="C321" s="8" t="s">
        <v>239</v>
      </c>
      <c r="D321" s="29"/>
      <c r="E321" s="64">
        <f>E322+E324+E325+E323</f>
        <v>12577.4</v>
      </c>
    </row>
    <row r="322" spans="1:5" ht="68.25" customHeight="1" x14ac:dyDescent="0.3">
      <c r="A322" s="37"/>
      <c r="B322" s="295" t="s">
        <v>106</v>
      </c>
      <c r="C322" s="8" t="s">
        <v>239</v>
      </c>
      <c r="D322" s="29" t="s">
        <v>84</v>
      </c>
      <c r="E322" s="64">
        <f>Ведомственная!I301+Ведомственная!I757+Ведомственная!I625</f>
        <v>1628</v>
      </c>
    </row>
    <row r="323" spans="1:5" ht="28.5" customHeight="1" x14ac:dyDescent="0.3">
      <c r="A323" s="37"/>
      <c r="B323" s="98" t="s">
        <v>164</v>
      </c>
      <c r="C323" s="8" t="s">
        <v>239</v>
      </c>
      <c r="D323" s="29" t="s">
        <v>619</v>
      </c>
      <c r="E323" s="64">
        <f>Ведомственная!I758</f>
        <v>450</v>
      </c>
    </row>
    <row r="324" spans="1:5" ht="39" customHeight="1" x14ac:dyDescent="0.3">
      <c r="A324" s="37"/>
      <c r="B324" s="5" t="s">
        <v>112</v>
      </c>
      <c r="C324" s="8" t="s">
        <v>239</v>
      </c>
      <c r="D324" s="30" t="s">
        <v>111</v>
      </c>
      <c r="E324" s="64">
        <f>Ведомственная!I626</f>
        <v>9840</v>
      </c>
    </row>
    <row r="325" spans="1:5" ht="39" customHeight="1" x14ac:dyDescent="0.3">
      <c r="A325" s="37"/>
      <c r="B325" s="5" t="s">
        <v>120</v>
      </c>
      <c r="C325" s="8" t="s">
        <v>239</v>
      </c>
      <c r="D325" s="30" t="s">
        <v>118</v>
      </c>
      <c r="E325" s="64">
        <f>Ведомственная!I627</f>
        <v>659.4</v>
      </c>
    </row>
    <row r="326" spans="1:5" ht="126" customHeight="1" x14ac:dyDescent="0.3">
      <c r="A326" s="37"/>
      <c r="B326" s="5" t="s">
        <v>449</v>
      </c>
      <c r="C326" s="8" t="s">
        <v>450</v>
      </c>
      <c r="D326" s="30"/>
      <c r="E326" s="64">
        <f>E327+E328</f>
        <v>2021.9999999999998</v>
      </c>
    </row>
    <row r="327" spans="1:5" ht="38.25" customHeight="1" x14ac:dyDescent="0.3">
      <c r="A327" s="37"/>
      <c r="B327" s="13" t="s">
        <v>112</v>
      </c>
      <c r="C327" s="8" t="s">
        <v>450</v>
      </c>
      <c r="D327" s="30" t="s">
        <v>111</v>
      </c>
      <c r="E327" s="64">
        <f>Ведомственная!I629</f>
        <v>1922.3287499999997</v>
      </c>
    </row>
    <row r="328" spans="1:5" ht="38.25" customHeight="1" x14ac:dyDescent="0.3">
      <c r="A328" s="37"/>
      <c r="B328" s="191" t="s">
        <v>120</v>
      </c>
      <c r="C328" s="8" t="s">
        <v>450</v>
      </c>
      <c r="D328" s="30" t="s">
        <v>118</v>
      </c>
      <c r="E328" s="64">
        <f>Ведомственная!I630</f>
        <v>99.671250000000001</v>
      </c>
    </row>
    <row r="329" spans="1:5" ht="101.25" customHeight="1" x14ac:dyDescent="0.3">
      <c r="A329" s="37"/>
      <c r="B329" s="103" t="s">
        <v>431</v>
      </c>
      <c r="C329" s="424" t="s">
        <v>597</v>
      </c>
      <c r="D329" s="110"/>
      <c r="E329" s="64">
        <f>E330+E331</f>
        <v>756</v>
      </c>
    </row>
    <row r="330" spans="1:5" ht="46.5" customHeight="1" x14ac:dyDescent="0.3">
      <c r="A330" s="37"/>
      <c r="B330" s="223" t="s">
        <v>429</v>
      </c>
      <c r="C330" s="424" t="s">
        <v>597</v>
      </c>
      <c r="D330" s="110" t="s">
        <v>83</v>
      </c>
      <c r="E330" s="64">
        <f>Ведомственная!I780</f>
        <v>675</v>
      </c>
    </row>
    <row r="331" spans="1:5" ht="58.5" customHeight="1" x14ac:dyDescent="0.3">
      <c r="A331" s="37"/>
      <c r="B331" s="105" t="s">
        <v>106</v>
      </c>
      <c r="C331" s="424" t="s">
        <v>597</v>
      </c>
      <c r="D331" s="110" t="s">
        <v>84</v>
      </c>
      <c r="E331" s="64">
        <f>Ведомственная!I781</f>
        <v>81</v>
      </c>
    </row>
    <row r="332" spans="1:5" ht="80.25" customHeight="1" x14ac:dyDescent="0.3">
      <c r="A332" s="212" t="s">
        <v>159</v>
      </c>
      <c r="B332" s="201" t="s">
        <v>526</v>
      </c>
      <c r="C332" s="202" t="s">
        <v>231</v>
      </c>
      <c r="D332" s="77"/>
      <c r="E332" s="199">
        <f>E333+E336</f>
        <v>20139.500000000004</v>
      </c>
    </row>
    <row r="333" spans="1:5" ht="75.75" customHeight="1" x14ac:dyDescent="0.3">
      <c r="A333" s="213"/>
      <c r="B333" s="214" t="s">
        <v>130</v>
      </c>
      <c r="C333" s="77" t="s">
        <v>232</v>
      </c>
      <c r="D333" s="84"/>
      <c r="E333" s="192">
        <f>E334</f>
        <v>1451</v>
      </c>
    </row>
    <row r="334" spans="1:5" ht="66" customHeight="1" x14ac:dyDescent="0.3">
      <c r="A334" s="213"/>
      <c r="B334" s="214" t="s">
        <v>131</v>
      </c>
      <c r="C334" s="77" t="s">
        <v>233</v>
      </c>
      <c r="D334" s="84"/>
      <c r="E334" s="192">
        <f>E335</f>
        <v>1451</v>
      </c>
    </row>
    <row r="335" spans="1:5" ht="48.75" customHeight="1" x14ac:dyDescent="0.3">
      <c r="A335" s="213"/>
      <c r="B335" s="111" t="s">
        <v>106</v>
      </c>
      <c r="C335" s="77" t="s">
        <v>233</v>
      </c>
      <c r="D335" s="84" t="s">
        <v>84</v>
      </c>
      <c r="E335" s="192">
        <f>Ведомственная!I736</f>
        <v>1451</v>
      </c>
    </row>
    <row r="336" spans="1:5" ht="36.75" customHeight="1" x14ac:dyDescent="0.3">
      <c r="A336" s="213"/>
      <c r="B336" s="125" t="s">
        <v>123</v>
      </c>
      <c r="C336" s="77" t="s">
        <v>234</v>
      </c>
      <c r="D336" s="84"/>
      <c r="E336" s="192">
        <f>E337+E340+E345</f>
        <v>18688.500000000004</v>
      </c>
    </row>
    <row r="337" spans="1:5" ht="39.75" customHeight="1" x14ac:dyDescent="0.3">
      <c r="A337" s="213"/>
      <c r="B337" s="111" t="s">
        <v>94</v>
      </c>
      <c r="C337" s="495" t="s">
        <v>235</v>
      </c>
      <c r="D337" s="84"/>
      <c r="E337" s="192">
        <f>E338+E339</f>
        <v>2513.9</v>
      </c>
    </row>
    <row r="338" spans="1:5" ht="48.75" customHeight="1" x14ac:dyDescent="0.3">
      <c r="A338" s="213"/>
      <c r="B338" s="194" t="s">
        <v>429</v>
      </c>
      <c r="C338" s="495" t="s">
        <v>235</v>
      </c>
      <c r="D338" s="84" t="s">
        <v>83</v>
      </c>
      <c r="E338" s="192">
        <f>Ведомственная!I749</f>
        <v>2455.5</v>
      </c>
    </row>
    <row r="339" spans="1:5" ht="36" customHeight="1" x14ac:dyDescent="0.3">
      <c r="A339" s="213"/>
      <c r="B339" s="111" t="s">
        <v>106</v>
      </c>
      <c r="C339" s="495" t="s">
        <v>235</v>
      </c>
      <c r="D339" s="84" t="s">
        <v>84</v>
      </c>
      <c r="E339" s="192">
        <f>Ведомственная!I750</f>
        <v>58.399999999999991</v>
      </c>
    </row>
    <row r="340" spans="1:5" ht="39.75" customHeight="1" x14ac:dyDescent="0.3">
      <c r="A340" s="213"/>
      <c r="B340" s="125" t="s">
        <v>98</v>
      </c>
      <c r="C340" s="77" t="s">
        <v>236</v>
      </c>
      <c r="D340" s="84"/>
      <c r="E340" s="192">
        <f>E341+E342+E344+E343</f>
        <v>14388.7</v>
      </c>
    </row>
    <row r="341" spans="1:5" ht="35.25" customHeight="1" x14ac:dyDescent="0.3">
      <c r="A341" s="213"/>
      <c r="B341" s="99" t="s">
        <v>88</v>
      </c>
      <c r="C341" s="77" t="s">
        <v>236</v>
      </c>
      <c r="D341" s="33" t="s">
        <v>86</v>
      </c>
      <c r="E341" s="192">
        <f>Ведомственная!I739</f>
        <v>13205.3</v>
      </c>
    </row>
    <row r="342" spans="1:5" ht="58.5" customHeight="1" x14ac:dyDescent="0.3">
      <c r="A342" s="213"/>
      <c r="B342" s="96" t="s">
        <v>106</v>
      </c>
      <c r="C342" s="77" t="s">
        <v>236</v>
      </c>
      <c r="D342" s="2" t="s">
        <v>84</v>
      </c>
      <c r="E342" s="192">
        <f>Ведомственная!I740</f>
        <v>989.69999999999993</v>
      </c>
    </row>
    <row r="343" spans="1:5" ht="58.5" customHeight="1" x14ac:dyDescent="0.3">
      <c r="A343" s="213"/>
      <c r="B343" s="105" t="s">
        <v>683</v>
      </c>
      <c r="C343" s="77" t="s">
        <v>236</v>
      </c>
      <c r="D343" s="2" t="s">
        <v>682</v>
      </c>
      <c r="E343" s="192">
        <f>Ведомственная!I741</f>
        <v>1</v>
      </c>
    </row>
    <row r="344" spans="1:5" ht="28.5" customHeight="1" x14ac:dyDescent="0.3">
      <c r="A344" s="213"/>
      <c r="B344" s="96" t="s">
        <v>165</v>
      </c>
      <c r="C344" s="77" t="s">
        <v>236</v>
      </c>
      <c r="D344" s="2" t="s">
        <v>85</v>
      </c>
      <c r="E344" s="192">
        <f>Ведомственная!I742</f>
        <v>192.7</v>
      </c>
    </row>
    <row r="345" spans="1:5" ht="28.5" customHeight="1" x14ac:dyDescent="0.3">
      <c r="A345" s="213"/>
      <c r="B345" s="96" t="s">
        <v>463</v>
      </c>
      <c r="C345" s="77" t="s">
        <v>464</v>
      </c>
      <c r="D345" s="2"/>
      <c r="E345" s="192">
        <f>E346</f>
        <v>1785.9</v>
      </c>
    </row>
    <row r="346" spans="1:5" ht="28.5" customHeight="1" x14ac:dyDescent="0.3">
      <c r="A346" s="213"/>
      <c r="B346" s="96" t="s">
        <v>88</v>
      </c>
      <c r="C346" s="77" t="s">
        <v>464</v>
      </c>
      <c r="D346" s="2" t="s">
        <v>86</v>
      </c>
      <c r="E346" s="192">
        <f>Ведомственная!I744</f>
        <v>1785.9</v>
      </c>
    </row>
    <row r="347" spans="1:5" ht="74.25" customHeight="1" x14ac:dyDescent="0.3">
      <c r="A347" s="212" t="s">
        <v>160</v>
      </c>
      <c r="B347" s="208" t="s">
        <v>524</v>
      </c>
      <c r="C347" s="202" t="s">
        <v>252</v>
      </c>
      <c r="D347" s="198"/>
      <c r="E347" s="199">
        <f>E348+E356+E365+E371+E362</f>
        <v>159581.69999999998</v>
      </c>
    </row>
    <row r="348" spans="1:5" ht="42" customHeight="1" x14ac:dyDescent="0.3">
      <c r="A348" s="37"/>
      <c r="B348" s="250" t="s">
        <v>296</v>
      </c>
      <c r="C348" s="30" t="s">
        <v>257</v>
      </c>
      <c r="D348" s="2"/>
      <c r="E348" s="64">
        <f>E349+E354</f>
        <v>8369.1</v>
      </c>
    </row>
    <row r="349" spans="1:5" ht="34.5" customHeight="1" x14ac:dyDescent="0.3">
      <c r="A349" s="37"/>
      <c r="B349" s="250" t="s">
        <v>455</v>
      </c>
      <c r="C349" s="8" t="s">
        <v>258</v>
      </c>
      <c r="D349" s="2"/>
      <c r="E349" s="64">
        <f>E351+E353+E352+E350</f>
        <v>7738.2</v>
      </c>
    </row>
    <row r="350" spans="1:5" ht="34.5" customHeight="1" x14ac:dyDescent="0.3">
      <c r="A350" s="37"/>
      <c r="B350" s="471" t="s">
        <v>88</v>
      </c>
      <c r="C350" s="8" t="s">
        <v>258</v>
      </c>
      <c r="D350" s="2" t="s">
        <v>86</v>
      </c>
      <c r="E350" s="64">
        <f>Ведомственная!I677</f>
        <v>57.8</v>
      </c>
    </row>
    <row r="351" spans="1:5" ht="60.75" customHeight="1" x14ac:dyDescent="0.3">
      <c r="A351" s="37"/>
      <c r="B351" s="96" t="s">
        <v>106</v>
      </c>
      <c r="C351" s="8" t="s">
        <v>258</v>
      </c>
      <c r="D351" s="2" t="s">
        <v>84</v>
      </c>
      <c r="E351" s="64">
        <f>Ведомственная!I678</f>
        <v>742.5</v>
      </c>
    </row>
    <row r="352" spans="1:5" ht="30.75" customHeight="1" x14ac:dyDescent="0.3">
      <c r="A352" s="37"/>
      <c r="B352" s="96" t="s">
        <v>427</v>
      </c>
      <c r="C352" s="8" t="s">
        <v>258</v>
      </c>
      <c r="D352" s="2" t="s">
        <v>426</v>
      </c>
      <c r="E352" s="64">
        <f>Ведомственная!I679</f>
        <v>33</v>
      </c>
    </row>
    <row r="353" spans="1:5" ht="31.5" customHeight="1" x14ac:dyDescent="0.3">
      <c r="A353" s="37"/>
      <c r="B353" s="96" t="s">
        <v>112</v>
      </c>
      <c r="C353" s="8" t="s">
        <v>258</v>
      </c>
      <c r="D353" s="2" t="s">
        <v>111</v>
      </c>
      <c r="E353" s="64">
        <f>Ведомственная!I680</f>
        <v>6904.9</v>
      </c>
    </row>
    <row r="354" spans="1:5" ht="26.25" customHeight="1" x14ac:dyDescent="0.3">
      <c r="A354" s="37"/>
      <c r="B354" s="96" t="s">
        <v>601</v>
      </c>
      <c r="C354" s="8" t="s">
        <v>589</v>
      </c>
      <c r="D354" s="2"/>
      <c r="E354" s="64">
        <f>E355</f>
        <v>630.9</v>
      </c>
    </row>
    <row r="355" spans="1:5" ht="31.5" customHeight="1" x14ac:dyDescent="0.3">
      <c r="A355" s="37"/>
      <c r="B355" s="96" t="s">
        <v>112</v>
      </c>
      <c r="C355" s="8" t="s">
        <v>589</v>
      </c>
      <c r="D355" s="2" t="s">
        <v>111</v>
      </c>
      <c r="E355" s="64">
        <f>Ведомственная!I682</f>
        <v>630.9</v>
      </c>
    </row>
    <row r="356" spans="1:5" ht="42" customHeight="1" x14ac:dyDescent="0.3">
      <c r="A356" s="37"/>
      <c r="B356" s="97" t="s">
        <v>299</v>
      </c>
      <c r="C356" s="80" t="s">
        <v>253</v>
      </c>
      <c r="D356" s="29"/>
      <c r="E356" s="64">
        <f>E357+E360</f>
        <v>637.80000000000007</v>
      </c>
    </row>
    <row r="357" spans="1:5" ht="64.5" customHeight="1" x14ac:dyDescent="0.3">
      <c r="A357" s="31"/>
      <c r="B357" s="250" t="s">
        <v>298</v>
      </c>
      <c r="C357" s="80" t="s">
        <v>254</v>
      </c>
      <c r="D357" s="29"/>
      <c r="E357" s="64">
        <f>E358+E359</f>
        <v>82.6</v>
      </c>
    </row>
    <row r="358" spans="1:5" ht="46.5" customHeight="1" x14ac:dyDescent="0.3">
      <c r="A358" s="31"/>
      <c r="B358" s="96" t="s">
        <v>106</v>
      </c>
      <c r="C358" s="80" t="s">
        <v>254</v>
      </c>
      <c r="D358" s="29" t="s">
        <v>84</v>
      </c>
      <c r="E358" s="64">
        <f>Ведомственная!I685</f>
        <v>73.599999999999994</v>
      </c>
    </row>
    <row r="359" spans="1:5" ht="46.5" customHeight="1" x14ac:dyDescent="0.3">
      <c r="A359" s="31"/>
      <c r="B359" s="96" t="s">
        <v>112</v>
      </c>
      <c r="C359" s="80" t="s">
        <v>740</v>
      </c>
      <c r="D359" s="29" t="s">
        <v>111</v>
      </c>
      <c r="E359" s="64">
        <f>Ведомственная!I666</f>
        <v>9</v>
      </c>
    </row>
    <row r="360" spans="1:5" ht="183.75" customHeight="1" x14ac:dyDescent="0.3">
      <c r="A360" s="31"/>
      <c r="B360" s="281" t="s">
        <v>459</v>
      </c>
      <c r="C360" s="8" t="s">
        <v>255</v>
      </c>
      <c r="D360" s="2"/>
      <c r="E360" s="64">
        <f>E361</f>
        <v>555.20000000000005</v>
      </c>
    </row>
    <row r="361" spans="1:5" ht="27.75" customHeight="1" x14ac:dyDescent="0.3">
      <c r="A361" s="31"/>
      <c r="B361" s="96" t="s">
        <v>112</v>
      </c>
      <c r="C361" s="8" t="s">
        <v>255</v>
      </c>
      <c r="D361" s="84" t="s">
        <v>111</v>
      </c>
      <c r="E361" s="64">
        <f>Ведомственная!I668</f>
        <v>555.20000000000005</v>
      </c>
    </row>
    <row r="362" spans="1:5" ht="37.5" x14ac:dyDescent="0.3">
      <c r="A362" s="31"/>
      <c r="B362" s="96" t="s">
        <v>734</v>
      </c>
      <c r="C362" s="30" t="s">
        <v>733</v>
      </c>
      <c r="D362" s="84"/>
      <c r="E362" s="64">
        <f>E363</f>
        <v>345</v>
      </c>
    </row>
    <row r="363" spans="1:5" ht="56.25" x14ac:dyDescent="0.3">
      <c r="A363" s="31"/>
      <c r="B363" s="96" t="s">
        <v>735</v>
      </c>
      <c r="C363" s="30" t="s">
        <v>732</v>
      </c>
      <c r="D363" s="84"/>
      <c r="E363" s="64">
        <f>E364</f>
        <v>345</v>
      </c>
    </row>
    <row r="364" spans="1:5" ht="27.75" customHeight="1" x14ac:dyDescent="0.3">
      <c r="A364" s="31"/>
      <c r="B364" s="96" t="s">
        <v>112</v>
      </c>
      <c r="C364" s="30" t="s">
        <v>732</v>
      </c>
      <c r="D364" s="29" t="s">
        <v>111</v>
      </c>
      <c r="E364" s="64">
        <f>Ведомственная!I688</f>
        <v>345</v>
      </c>
    </row>
    <row r="365" spans="1:5" ht="61.5" customHeight="1" x14ac:dyDescent="0.3">
      <c r="A365" s="31"/>
      <c r="B365" s="98" t="s">
        <v>134</v>
      </c>
      <c r="C365" s="8" t="s">
        <v>563</v>
      </c>
      <c r="D365" s="2"/>
      <c r="E365" s="64">
        <f>E366</f>
        <v>146025.59999999998</v>
      </c>
    </row>
    <row r="366" spans="1:5" ht="46.5" customHeight="1" x14ac:dyDescent="0.3">
      <c r="A366" s="31"/>
      <c r="B366" s="98" t="s">
        <v>98</v>
      </c>
      <c r="C366" s="8" t="s">
        <v>564</v>
      </c>
      <c r="D366" s="2"/>
      <c r="E366" s="64">
        <f>E367+E368+E369+E370</f>
        <v>146025.59999999998</v>
      </c>
    </row>
    <row r="367" spans="1:5" ht="46.5" customHeight="1" x14ac:dyDescent="0.3">
      <c r="A367" s="31"/>
      <c r="B367" s="99" t="s">
        <v>88</v>
      </c>
      <c r="C367" s="8" t="s">
        <v>564</v>
      </c>
      <c r="D367" s="33" t="s">
        <v>86</v>
      </c>
      <c r="E367" s="64">
        <f>Ведомственная!I696</f>
        <v>5668.7</v>
      </c>
    </row>
    <row r="368" spans="1:5" ht="69.75" customHeight="1" x14ac:dyDescent="0.3">
      <c r="A368" s="31"/>
      <c r="B368" s="96" t="s">
        <v>106</v>
      </c>
      <c r="C368" s="8" t="s">
        <v>564</v>
      </c>
      <c r="D368" s="2" t="s">
        <v>84</v>
      </c>
      <c r="E368" s="64">
        <f>Ведомственная!I697</f>
        <v>616.20000000000005</v>
      </c>
    </row>
    <row r="369" spans="1:5" ht="33" customHeight="1" x14ac:dyDescent="0.3">
      <c r="A369" s="31"/>
      <c r="B369" s="78" t="s">
        <v>112</v>
      </c>
      <c r="C369" s="8" t="s">
        <v>564</v>
      </c>
      <c r="D369" s="2" t="s">
        <v>111</v>
      </c>
      <c r="E369" s="64">
        <f>Ведомственная!I691+Ведомственная!I671</f>
        <v>139737.9</v>
      </c>
    </row>
    <row r="370" spans="1:5" ht="39" customHeight="1" x14ac:dyDescent="0.3">
      <c r="A370" s="31"/>
      <c r="B370" s="96" t="s">
        <v>165</v>
      </c>
      <c r="C370" s="8" t="s">
        <v>564</v>
      </c>
      <c r="D370" s="2" t="s">
        <v>85</v>
      </c>
      <c r="E370" s="64">
        <f>Ведомственная!I698</f>
        <v>2.8000000000000007</v>
      </c>
    </row>
    <row r="371" spans="1:5" ht="54.75" customHeight="1" x14ac:dyDescent="0.3">
      <c r="A371" s="31"/>
      <c r="B371" s="98" t="s">
        <v>352</v>
      </c>
      <c r="C371" s="33" t="s">
        <v>256</v>
      </c>
      <c r="D371" s="2"/>
      <c r="E371" s="64">
        <f>E372</f>
        <v>4204.2</v>
      </c>
    </row>
    <row r="372" spans="1:5" ht="43.5" customHeight="1" x14ac:dyDescent="0.3">
      <c r="A372" s="31"/>
      <c r="B372" s="98" t="s">
        <v>94</v>
      </c>
      <c r="C372" s="33" t="s">
        <v>565</v>
      </c>
      <c r="D372" s="29"/>
      <c r="E372" s="64">
        <f>E373+E374</f>
        <v>4204.2</v>
      </c>
    </row>
    <row r="373" spans="1:5" ht="53.25" customHeight="1" x14ac:dyDescent="0.3">
      <c r="A373" s="31"/>
      <c r="B373" s="99" t="s">
        <v>429</v>
      </c>
      <c r="C373" s="33" t="s">
        <v>565</v>
      </c>
      <c r="D373" s="29" t="s">
        <v>83</v>
      </c>
      <c r="E373" s="64">
        <f>Ведомственная!I701</f>
        <v>4042.9</v>
      </c>
    </row>
    <row r="374" spans="1:5" ht="61.5" customHeight="1" x14ac:dyDescent="0.3">
      <c r="A374" s="31"/>
      <c r="B374" s="96" t="s">
        <v>106</v>
      </c>
      <c r="C374" s="33" t="s">
        <v>565</v>
      </c>
      <c r="D374" s="94" t="s">
        <v>84</v>
      </c>
      <c r="E374" s="64">
        <f>Ведомственная!I702</f>
        <v>161.30000000000001</v>
      </c>
    </row>
    <row r="375" spans="1:5" ht="62.25" customHeight="1" x14ac:dyDescent="0.3">
      <c r="A375" s="37" t="s">
        <v>161</v>
      </c>
      <c r="B375" s="203" t="s">
        <v>510</v>
      </c>
      <c r="C375" s="202" t="s">
        <v>420</v>
      </c>
      <c r="D375" s="2"/>
      <c r="E375" s="336">
        <f>E376</f>
        <v>2774.7</v>
      </c>
    </row>
    <row r="376" spans="1:5" ht="39" customHeight="1" x14ac:dyDescent="0.3">
      <c r="A376" s="31"/>
      <c r="B376" s="96" t="s">
        <v>549</v>
      </c>
      <c r="C376" s="33" t="s">
        <v>573</v>
      </c>
      <c r="D376" s="2"/>
      <c r="E376" s="64">
        <f>E377</f>
        <v>2774.7</v>
      </c>
    </row>
    <row r="377" spans="1:5" ht="47.25" customHeight="1" x14ac:dyDescent="0.3">
      <c r="A377" s="31"/>
      <c r="B377" s="96" t="s">
        <v>421</v>
      </c>
      <c r="C377" s="33" t="s">
        <v>574</v>
      </c>
      <c r="D377" s="2"/>
      <c r="E377" s="64">
        <f>E379+E378</f>
        <v>2774.7</v>
      </c>
    </row>
    <row r="378" spans="1:5" ht="47.25" customHeight="1" x14ac:dyDescent="0.3">
      <c r="A378" s="31"/>
      <c r="B378" s="96" t="s">
        <v>106</v>
      </c>
      <c r="C378" s="33" t="s">
        <v>574</v>
      </c>
      <c r="D378" s="2" t="s">
        <v>84</v>
      </c>
      <c r="E378" s="64">
        <f>Ведомственная!I307</f>
        <v>1864.6999999999998</v>
      </c>
    </row>
    <row r="379" spans="1:5" ht="46.5" customHeight="1" x14ac:dyDescent="0.3">
      <c r="A379" s="31"/>
      <c r="B379" s="96" t="s">
        <v>305</v>
      </c>
      <c r="C379" s="33" t="s">
        <v>574</v>
      </c>
      <c r="D379" s="2" t="s">
        <v>304</v>
      </c>
      <c r="E379" s="64">
        <f>Ведомственная!I322</f>
        <v>910</v>
      </c>
    </row>
    <row r="380" spans="1:5" ht="75.75" customHeight="1" x14ac:dyDescent="0.3">
      <c r="A380" s="210" t="s">
        <v>162</v>
      </c>
      <c r="B380" s="304" t="s">
        <v>509</v>
      </c>
      <c r="C380" s="202" t="s">
        <v>230</v>
      </c>
      <c r="D380" s="198"/>
      <c r="E380" s="199">
        <f>E381+E396+E402</f>
        <v>199140</v>
      </c>
    </row>
    <row r="381" spans="1:5" ht="48" customHeight="1" x14ac:dyDescent="0.3">
      <c r="A381" s="37"/>
      <c r="B381" s="179" t="s">
        <v>105</v>
      </c>
      <c r="C381" s="30" t="s">
        <v>237</v>
      </c>
      <c r="D381" s="85"/>
      <c r="E381" s="64">
        <f>E382+E386+E384+E388+E393+E390</f>
        <v>116520</v>
      </c>
    </row>
    <row r="382" spans="1:5" ht="132" customHeight="1" x14ac:dyDescent="0.3">
      <c r="A382" s="37"/>
      <c r="B382" s="420" t="s">
        <v>467</v>
      </c>
      <c r="C382" s="80" t="s">
        <v>599</v>
      </c>
      <c r="D382" s="29"/>
      <c r="E382" s="64">
        <f>E383</f>
        <v>57336.4</v>
      </c>
    </row>
    <row r="383" spans="1:5" ht="36.75" customHeight="1" x14ac:dyDescent="0.3">
      <c r="A383" s="37"/>
      <c r="B383" s="98" t="s">
        <v>305</v>
      </c>
      <c r="C383" s="80" t="s">
        <v>599</v>
      </c>
      <c r="D383" s="29" t="s">
        <v>304</v>
      </c>
      <c r="E383" s="64">
        <f>Ведомственная!I764</f>
        <v>57336.4</v>
      </c>
    </row>
    <row r="384" spans="1:5" ht="57" customHeight="1" x14ac:dyDescent="0.3">
      <c r="A384" s="37"/>
      <c r="B384" s="98" t="s">
        <v>357</v>
      </c>
      <c r="C384" s="80" t="s">
        <v>595</v>
      </c>
      <c r="D384" s="29"/>
      <c r="E384" s="64">
        <f>E385</f>
        <v>445.7</v>
      </c>
    </row>
    <row r="385" spans="1:5" ht="51.75" customHeight="1" x14ac:dyDescent="0.3">
      <c r="A385" s="37"/>
      <c r="B385" s="98" t="s">
        <v>305</v>
      </c>
      <c r="C385" s="80" t="s">
        <v>595</v>
      </c>
      <c r="D385" s="29" t="s">
        <v>304</v>
      </c>
      <c r="E385" s="64">
        <f>Ведомственная!I766</f>
        <v>445.7</v>
      </c>
    </row>
    <row r="386" spans="1:5" ht="99.75" customHeight="1" x14ac:dyDescent="0.3">
      <c r="A386" s="37"/>
      <c r="B386" s="99" t="s">
        <v>370</v>
      </c>
      <c r="C386" s="80" t="s">
        <v>598</v>
      </c>
      <c r="D386" s="29"/>
      <c r="E386" s="64">
        <f>E387</f>
        <v>47571.7</v>
      </c>
    </row>
    <row r="387" spans="1:5" ht="51.75" customHeight="1" x14ac:dyDescent="0.3">
      <c r="A387" s="37"/>
      <c r="B387" s="99" t="s">
        <v>305</v>
      </c>
      <c r="C387" s="80" t="s">
        <v>598</v>
      </c>
      <c r="D387" s="29" t="s">
        <v>304</v>
      </c>
      <c r="E387" s="64">
        <f>Ведомственная!I768</f>
        <v>47571.7</v>
      </c>
    </row>
    <row r="388" spans="1:5" ht="120" customHeight="1" x14ac:dyDescent="0.3">
      <c r="A388" s="37"/>
      <c r="B388" s="98" t="s">
        <v>360</v>
      </c>
      <c r="C388" s="80" t="s">
        <v>596</v>
      </c>
      <c r="D388" s="29"/>
      <c r="E388" s="64">
        <f>E389</f>
        <v>398.5</v>
      </c>
    </row>
    <row r="389" spans="1:5" ht="51" customHeight="1" x14ac:dyDescent="0.3">
      <c r="A389" s="37"/>
      <c r="B389" s="98" t="s">
        <v>305</v>
      </c>
      <c r="C389" s="80" t="s">
        <v>596</v>
      </c>
      <c r="D389" s="29" t="s">
        <v>304</v>
      </c>
      <c r="E389" s="64">
        <f>Ведомственная!I770</f>
        <v>398.5</v>
      </c>
    </row>
    <row r="390" spans="1:5" ht="245.25" customHeight="1" x14ac:dyDescent="0.3">
      <c r="A390" s="37"/>
      <c r="B390" s="425" t="s">
        <v>359</v>
      </c>
      <c r="C390" s="80" t="s">
        <v>594</v>
      </c>
      <c r="D390" s="29"/>
      <c r="E390" s="64">
        <f>E391+E392</f>
        <v>1538.7</v>
      </c>
    </row>
    <row r="391" spans="1:5" ht="51" customHeight="1" x14ac:dyDescent="0.3">
      <c r="A391" s="37"/>
      <c r="B391" s="99" t="s">
        <v>429</v>
      </c>
      <c r="C391" s="80" t="s">
        <v>594</v>
      </c>
      <c r="D391" s="29" t="s">
        <v>83</v>
      </c>
      <c r="E391" s="64">
        <f>Ведомственная!I785</f>
        <v>1295.7</v>
      </c>
    </row>
    <row r="392" spans="1:5" ht="51" customHeight="1" x14ac:dyDescent="0.3">
      <c r="A392" s="37"/>
      <c r="B392" s="96" t="s">
        <v>106</v>
      </c>
      <c r="C392" s="80" t="s">
        <v>594</v>
      </c>
      <c r="D392" s="29" t="s">
        <v>84</v>
      </c>
      <c r="E392" s="64">
        <f>Ведомственная!I786</f>
        <v>243</v>
      </c>
    </row>
    <row r="393" spans="1:5" ht="77.25" customHeight="1" x14ac:dyDescent="0.3">
      <c r="A393" s="37"/>
      <c r="B393" s="96" t="s">
        <v>358</v>
      </c>
      <c r="C393" s="80" t="s">
        <v>593</v>
      </c>
      <c r="D393" s="29"/>
      <c r="E393" s="64">
        <f>E394+E395</f>
        <v>9229</v>
      </c>
    </row>
    <row r="394" spans="1:5" ht="48" customHeight="1" x14ac:dyDescent="0.3">
      <c r="A394" s="37"/>
      <c r="B394" s="99" t="s">
        <v>429</v>
      </c>
      <c r="C394" s="80" t="s">
        <v>593</v>
      </c>
      <c r="D394" s="29" t="s">
        <v>83</v>
      </c>
      <c r="E394" s="64">
        <f>Ведомственная!I788</f>
        <v>8368</v>
      </c>
    </row>
    <row r="395" spans="1:5" ht="60" customHeight="1" x14ac:dyDescent="0.3">
      <c r="A395" s="37"/>
      <c r="B395" s="96" t="s">
        <v>106</v>
      </c>
      <c r="C395" s="80" t="s">
        <v>593</v>
      </c>
      <c r="D395" s="29" t="s">
        <v>84</v>
      </c>
      <c r="E395" s="64">
        <f>Ведомственная!I789</f>
        <v>861</v>
      </c>
    </row>
    <row r="396" spans="1:5" ht="87.75" customHeight="1" x14ac:dyDescent="0.3">
      <c r="A396" s="37"/>
      <c r="B396" s="100" t="s">
        <v>583</v>
      </c>
      <c r="C396" s="79" t="s">
        <v>566</v>
      </c>
      <c r="D396" s="2"/>
      <c r="E396" s="64">
        <f>E397</f>
        <v>483</v>
      </c>
    </row>
    <row r="397" spans="1:5" ht="48" customHeight="1" x14ac:dyDescent="0.3">
      <c r="A397" s="37"/>
      <c r="B397" s="100" t="s">
        <v>149</v>
      </c>
      <c r="C397" s="422" t="s">
        <v>567</v>
      </c>
      <c r="D397" s="2"/>
      <c r="E397" s="64">
        <f>E399+E401+E400+E398</f>
        <v>483</v>
      </c>
    </row>
    <row r="398" spans="1:5" ht="48" customHeight="1" x14ac:dyDescent="0.3">
      <c r="A398" s="37"/>
      <c r="B398" s="100" t="s">
        <v>715</v>
      </c>
      <c r="C398" s="422" t="s">
        <v>567</v>
      </c>
      <c r="D398" s="2" t="s">
        <v>714</v>
      </c>
      <c r="E398" s="64">
        <f>Ведомственная!I120+Ведомственная!I244</f>
        <v>24</v>
      </c>
    </row>
    <row r="399" spans="1:5" ht="36.75" customHeight="1" x14ac:dyDescent="0.3">
      <c r="A399" s="37"/>
      <c r="B399" s="13" t="s">
        <v>112</v>
      </c>
      <c r="C399" s="77" t="s">
        <v>567</v>
      </c>
      <c r="D399" s="2" t="s">
        <v>111</v>
      </c>
      <c r="E399" s="64">
        <f>Ведомственная!I573+Ведомственная!I522</f>
        <v>294</v>
      </c>
    </row>
    <row r="400" spans="1:5" ht="36.75" customHeight="1" x14ac:dyDescent="0.3">
      <c r="A400" s="37"/>
      <c r="B400" s="469" t="s">
        <v>120</v>
      </c>
      <c r="C400" s="77" t="s">
        <v>567</v>
      </c>
      <c r="D400" s="2" t="s">
        <v>118</v>
      </c>
      <c r="E400" s="64">
        <f>Ведомственная!I574</f>
        <v>144</v>
      </c>
    </row>
    <row r="401" spans="1:13" ht="87.75" customHeight="1" x14ac:dyDescent="0.3">
      <c r="A401" s="37"/>
      <c r="B401" s="414" t="s">
        <v>453</v>
      </c>
      <c r="C401" s="77" t="s">
        <v>567</v>
      </c>
      <c r="D401" s="2" t="s">
        <v>90</v>
      </c>
      <c r="E401" s="64">
        <f>Ведомственная!I245</f>
        <v>21</v>
      </c>
    </row>
    <row r="402" spans="1:13" ht="75.75" customHeight="1" x14ac:dyDescent="0.3">
      <c r="A402" s="37"/>
      <c r="B402" s="220" t="s">
        <v>271</v>
      </c>
      <c r="C402" s="8" t="s">
        <v>241</v>
      </c>
      <c r="D402" s="9"/>
      <c r="E402" s="64">
        <f>E403</f>
        <v>82137</v>
      </c>
    </row>
    <row r="403" spans="1:13" ht="63" customHeight="1" x14ac:dyDescent="0.3">
      <c r="A403" s="37"/>
      <c r="B403" s="220" t="s">
        <v>272</v>
      </c>
      <c r="C403" s="77" t="s">
        <v>568</v>
      </c>
      <c r="D403" s="9"/>
      <c r="E403" s="64">
        <f>E404+E405+E406</f>
        <v>82137</v>
      </c>
    </row>
    <row r="404" spans="1:13" ht="48.75" customHeight="1" x14ac:dyDescent="0.3">
      <c r="A404" s="37"/>
      <c r="B404" s="175" t="s">
        <v>114</v>
      </c>
      <c r="C404" s="77" t="s">
        <v>568</v>
      </c>
      <c r="D404" s="2" t="s">
        <v>113</v>
      </c>
      <c r="E404" s="64">
        <f>Ведомственная!I313+Ведомственная!I326</f>
        <v>60566.9</v>
      </c>
    </row>
    <row r="405" spans="1:13" ht="48.75" customHeight="1" x14ac:dyDescent="0.3">
      <c r="A405" s="37"/>
      <c r="B405" s="508" t="s">
        <v>305</v>
      </c>
      <c r="C405" s="77" t="s">
        <v>568</v>
      </c>
      <c r="D405" s="2" t="s">
        <v>304</v>
      </c>
      <c r="E405" s="64">
        <f>Ведомственная!I327</f>
        <v>20907.100000000002</v>
      </c>
    </row>
    <row r="406" spans="1:13" ht="48.75" customHeight="1" x14ac:dyDescent="0.3">
      <c r="A406" s="37"/>
      <c r="B406" s="508" t="s">
        <v>737</v>
      </c>
      <c r="C406" s="77" t="s">
        <v>568</v>
      </c>
      <c r="D406" s="2" t="s">
        <v>736</v>
      </c>
      <c r="E406" s="64">
        <f>Ведомственная!I328</f>
        <v>663</v>
      </c>
    </row>
    <row r="407" spans="1:13" ht="103.5" customHeight="1" x14ac:dyDescent="0.3">
      <c r="A407" s="212" t="s">
        <v>163</v>
      </c>
      <c r="B407" s="305" t="s">
        <v>512</v>
      </c>
      <c r="C407" s="197" t="s">
        <v>242</v>
      </c>
      <c r="D407" s="209"/>
      <c r="E407" s="199">
        <f>E409</f>
        <v>28177.3</v>
      </c>
    </row>
    <row r="408" spans="1:13" ht="48" customHeight="1" x14ac:dyDescent="0.3">
      <c r="A408" s="210"/>
      <c r="B408" s="120" t="s">
        <v>348</v>
      </c>
      <c r="C408" s="112" t="s">
        <v>346</v>
      </c>
      <c r="D408" s="187"/>
      <c r="E408" s="192">
        <f>E409</f>
        <v>28177.3</v>
      </c>
      <c r="F408" s="85"/>
      <c r="G408" s="85"/>
      <c r="H408" s="85"/>
      <c r="I408" s="85"/>
      <c r="J408" s="85"/>
      <c r="K408" s="85"/>
      <c r="L408" s="85"/>
      <c r="M408" s="85"/>
    </row>
    <row r="409" spans="1:13" ht="45.75" customHeight="1" x14ac:dyDescent="0.3">
      <c r="A409" s="213"/>
      <c r="B409" s="193" t="s">
        <v>133</v>
      </c>
      <c r="C409" s="112" t="s">
        <v>347</v>
      </c>
      <c r="D409" s="187"/>
      <c r="E409" s="192">
        <f>E410</f>
        <v>28177.3</v>
      </c>
    </row>
    <row r="410" spans="1:13" ht="76.5" customHeight="1" x14ac:dyDescent="0.3">
      <c r="A410" s="213"/>
      <c r="B410" s="193" t="s">
        <v>452</v>
      </c>
      <c r="C410" s="112" t="s">
        <v>347</v>
      </c>
      <c r="D410" s="77" t="s">
        <v>87</v>
      </c>
      <c r="E410" s="192">
        <f>Ведомственная!I343</f>
        <v>28177.3</v>
      </c>
    </row>
    <row r="411" spans="1:13" ht="78.75" customHeight="1" x14ac:dyDescent="0.3">
      <c r="A411" s="210" t="s">
        <v>167</v>
      </c>
      <c r="B411" s="208" t="s">
        <v>513</v>
      </c>
      <c r="C411" s="202" t="s">
        <v>240</v>
      </c>
      <c r="D411" s="202"/>
      <c r="E411" s="199">
        <f>E412+E417+E415+E425+E423+E421</f>
        <v>125308.20000000001</v>
      </c>
    </row>
    <row r="412" spans="1:13" ht="48.75" customHeight="1" x14ac:dyDescent="0.3">
      <c r="A412" s="37"/>
      <c r="B412" s="176" t="s">
        <v>94</v>
      </c>
      <c r="C412" s="32" t="s">
        <v>569</v>
      </c>
      <c r="D412" s="32"/>
      <c r="E412" s="64">
        <f>E413+E414</f>
        <v>2327.7999999999997</v>
      </c>
    </row>
    <row r="413" spans="1:13" ht="42" customHeight="1" x14ac:dyDescent="0.3">
      <c r="A413" s="37"/>
      <c r="B413" s="175" t="s">
        <v>429</v>
      </c>
      <c r="C413" s="32" t="s">
        <v>569</v>
      </c>
      <c r="D413" s="32" t="s">
        <v>83</v>
      </c>
      <c r="E413" s="64">
        <f>Ведомственная!I728</f>
        <v>2195.6999999999998</v>
      </c>
    </row>
    <row r="414" spans="1:13" ht="50.25" customHeight="1" x14ac:dyDescent="0.3">
      <c r="A414" s="37"/>
      <c r="B414" s="178" t="s">
        <v>106</v>
      </c>
      <c r="C414" s="32" t="s">
        <v>569</v>
      </c>
      <c r="D414" s="32" t="s">
        <v>84</v>
      </c>
      <c r="E414" s="64">
        <f>Ведомственная!I729</f>
        <v>132.10000000000002</v>
      </c>
    </row>
    <row r="415" spans="1:13" ht="50.25" customHeight="1" x14ac:dyDescent="0.3">
      <c r="A415" s="37"/>
      <c r="B415" s="177" t="s">
        <v>98</v>
      </c>
      <c r="C415" s="8" t="s">
        <v>571</v>
      </c>
      <c r="D415" s="8"/>
      <c r="E415" s="64">
        <f>E416</f>
        <v>111254.8</v>
      </c>
    </row>
    <row r="416" spans="1:13" ht="50.25" customHeight="1" x14ac:dyDescent="0.3">
      <c r="A416" s="37"/>
      <c r="B416" s="15" t="s">
        <v>112</v>
      </c>
      <c r="C416" s="8" t="s">
        <v>571</v>
      </c>
      <c r="D416" s="8" t="s">
        <v>111</v>
      </c>
      <c r="E416" s="64">
        <f>Ведомственная!I709+Ведомственная!I718</f>
        <v>111254.8</v>
      </c>
    </row>
    <row r="417" spans="1:13" ht="36.75" customHeight="1" x14ac:dyDescent="0.3">
      <c r="A417" s="37"/>
      <c r="B417" s="13" t="s">
        <v>133</v>
      </c>
      <c r="C417" s="112" t="s">
        <v>570</v>
      </c>
      <c r="D417" s="29"/>
      <c r="E417" s="64">
        <f>E419+E420+E418</f>
        <v>6551.3</v>
      </c>
    </row>
    <row r="418" spans="1:13" ht="49.5" customHeight="1" x14ac:dyDescent="0.3">
      <c r="A418" s="37"/>
      <c r="B418" s="233" t="s">
        <v>429</v>
      </c>
      <c r="C418" s="112" t="s">
        <v>570</v>
      </c>
      <c r="D418" s="29" t="s">
        <v>83</v>
      </c>
      <c r="E418" s="64">
        <f>Ведомственная!I711</f>
        <v>1800</v>
      </c>
    </row>
    <row r="419" spans="1:13" ht="53.25" customHeight="1" x14ac:dyDescent="0.3">
      <c r="A419" s="37"/>
      <c r="B419" s="178" t="s">
        <v>106</v>
      </c>
      <c r="C419" s="112" t="s">
        <v>570</v>
      </c>
      <c r="D419" s="29" t="s">
        <v>84</v>
      </c>
      <c r="E419" s="64">
        <f>Ведомственная!I712</f>
        <v>1751.3000000000002</v>
      </c>
    </row>
    <row r="420" spans="1:13" ht="42" customHeight="1" x14ac:dyDescent="0.3">
      <c r="A420" s="37"/>
      <c r="B420" s="111" t="s">
        <v>112</v>
      </c>
      <c r="C420" s="112" t="s">
        <v>570</v>
      </c>
      <c r="D420" s="110" t="s">
        <v>111</v>
      </c>
      <c r="E420" s="64">
        <f>Ведомственная!I659+Ведомственная!I720</f>
        <v>3000</v>
      </c>
    </row>
    <row r="421" spans="1:13" ht="168.75" x14ac:dyDescent="0.3">
      <c r="A421" s="37"/>
      <c r="B421" s="15" t="s">
        <v>739</v>
      </c>
      <c r="C421" s="112" t="s">
        <v>738</v>
      </c>
      <c r="D421" s="110"/>
      <c r="E421" s="64">
        <f>E422</f>
        <v>593.9</v>
      </c>
    </row>
    <row r="422" spans="1:13" ht="42" customHeight="1" x14ac:dyDescent="0.3">
      <c r="A422" s="37"/>
      <c r="B422" s="111" t="s">
        <v>112</v>
      </c>
      <c r="C422" s="112" t="s">
        <v>738</v>
      </c>
      <c r="D422" s="110" t="s">
        <v>111</v>
      </c>
      <c r="E422" s="64">
        <f>Ведомственная!I722</f>
        <v>593.9</v>
      </c>
    </row>
    <row r="423" spans="1:13" ht="158.25" customHeight="1" x14ac:dyDescent="0.3">
      <c r="A423" s="37"/>
      <c r="B423" s="111" t="s">
        <v>710</v>
      </c>
      <c r="C423" s="30" t="s">
        <v>709</v>
      </c>
      <c r="D423" s="110"/>
      <c r="E423" s="64">
        <f>E424</f>
        <v>2353.3000000000002</v>
      </c>
    </row>
    <row r="424" spans="1:13" ht="23.25" customHeight="1" x14ac:dyDescent="0.3">
      <c r="A424" s="37"/>
      <c r="B424" s="111" t="s">
        <v>112</v>
      </c>
      <c r="C424" s="30" t="s">
        <v>709</v>
      </c>
      <c r="D424" s="110" t="s">
        <v>111</v>
      </c>
      <c r="E424" s="64">
        <f>Ведомственная!I724</f>
        <v>2353.3000000000002</v>
      </c>
    </row>
    <row r="425" spans="1:13" ht="56.25" x14ac:dyDescent="0.3">
      <c r="A425" s="37"/>
      <c r="B425" s="368" t="s">
        <v>460</v>
      </c>
      <c r="C425" s="8" t="s">
        <v>572</v>
      </c>
      <c r="D425" s="8"/>
      <c r="E425" s="64">
        <f>E426</f>
        <v>2227.1</v>
      </c>
    </row>
    <row r="426" spans="1:13" ht="23.25" customHeight="1" x14ac:dyDescent="0.3">
      <c r="A426" s="37"/>
      <c r="B426" s="15" t="s">
        <v>112</v>
      </c>
      <c r="C426" s="8" t="s">
        <v>572</v>
      </c>
      <c r="D426" s="8" t="s">
        <v>111</v>
      </c>
      <c r="E426" s="64">
        <f>Ведомственная!I714</f>
        <v>2227.1</v>
      </c>
    </row>
    <row r="427" spans="1:13" ht="79.5" customHeight="1" x14ac:dyDescent="0.3">
      <c r="A427" s="210" t="s">
        <v>262</v>
      </c>
      <c r="B427" s="208" t="s">
        <v>486</v>
      </c>
      <c r="C427" s="202" t="s">
        <v>199</v>
      </c>
      <c r="D427" s="77"/>
      <c r="E427" s="316">
        <f>E429</f>
        <v>5.4</v>
      </c>
      <c r="F427" s="9" t="s">
        <v>199</v>
      </c>
      <c r="G427" s="8"/>
    </row>
    <row r="428" spans="1:13" ht="24" customHeight="1" x14ac:dyDescent="0.3">
      <c r="A428" s="210"/>
      <c r="B428" s="125" t="s">
        <v>350</v>
      </c>
      <c r="C428" s="77" t="s">
        <v>349</v>
      </c>
      <c r="D428" s="77"/>
      <c r="E428" s="246">
        <f>E429</f>
        <v>5.4</v>
      </c>
      <c r="F428" s="9"/>
      <c r="G428" s="8"/>
      <c r="H428" s="85"/>
      <c r="I428" s="85"/>
      <c r="J428" s="85"/>
      <c r="K428" s="85"/>
      <c r="L428" s="85"/>
      <c r="M428" s="85"/>
    </row>
    <row r="429" spans="1:13" ht="55.5" customHeight="1" x14ac:dyDescent="0.3">
      <c r="A429" s="213"/>
      <c r="B429" s="297" t="s">
        <v>168</v>
      </c>
      <c r="C429" s="112" t="s">
        <v>351</v>
      </c>
      <c r="D429" s="110"/>
      <c r="E429" s="246">
        <f>E430</f>
        <v>5.4</v>
      </c>
      <c r="F429" s="29" t="s">
        <v>200</v>
      </c>
      <c r="G429" s="29"/>
    </row>
    <row r="430" spans="1:13" ht="54.75" customHeight="1" x14ac:dyDescent="0.3">
      <c r="A430" s="213"/>
      <c r="B430" s="111" t="s">
        <v>106</v>
      </c>
      <c r="C430" s="112" t="s">
        <v>351</v>
      </c>
      <c r="D430" s="110" t="s">
        <v>84</v>
      </c>
      <c r="E430" s="246">
        <f>Ведомственная!I124</f>
        <v>5.4</v>
      </c>
      <c r="F430" s="29" t="s">
        <v>200</v>
      </c>
      <c r="G430" s="29" t="s">
        <v>84</v>
      </c>
    </row>
    <row r="431" spans="1:13" ht="83.25" customHeight="1" x14ac:dyDescent="0.3">
      <c r="A431" s="212" t="s">
        <v>263</v>
      </c>
      <c r="B431" s="42" t="s">
        <v>505</v>
      </c>
      <c r="C431" s="496" t="s">
        <v>294</v>
      </c>
      <c r="D431" s="229"/>
      <c r="E431" s="199">
        <f>E433</f>
        <v>606.09999999999991</v>
      </c>
    </row>
    <row r="432" spans="1:13" ht="45" customHeight="1" x14ac:dyDescent="0.3">
      <c r="A432" s="212"/>
      <c r="B432" s="280" t="s">
        <v>355</v>
      </c>
      <c r="C432" s="30" t="s">
        <v>353</v>
      </c>
      <c r="D432" s="29"/>
      <c r="E432" s="192">
        <f>E433</f>
        <v>606.09999999999991</v>
      </c>
      <c r="F432" s="85"/>
      <c r="G432" s="85"/>
      <c r="H432" s="85"/>
      <c r="I432" s="85"/>
      <c r="J432" s="85"/>
      <c r="K432" s="85"/>
      <c r="L432" s="85"/>
      <c r="M432" s="85"/>
    </row>
    <row r="433" spans="1:15" ht="57.75" customHeight="1" x14ac:dyDescent="0.3">
      <c r="A433" s="215"/>
      <c r="B433" s="239" t="s">
        <v>145</v>
      </c>
      <c r="C433" s="30" t="s">
        <v>365</v>
      </c>
      <c r="D433" s="29"/>
      <c r="E433" s="192">
        <f>E434</f>
        <v>606.09999999999991</v>
      </c>
    </row>
    <row r="434" spans="1:15" ht="63.75" customHeight="1" x14ac:dyDescent="0.3">
      <c r="A434" s="215"/>
      <c r="B434" s="241" t="s">
        <v>106</v>
      </c>
      <c r="C434" s="30" t="s">
        <v>365</v>
      </c>
      <c r="D434" s="29" t="s">
        <v>84</v>
      </c>
      <c r="E434" s="192">
        <f>Ведомственная!I249</f>
        <v>606.09999999999991</v>
      </c>
    </row>
    <row r="435" spans="1:15" ht="63.75" customHeight="1" x14ac:dyDescent="0.3">
      <c r="A435" s="212" t="s">
        <v>264</v>
      </c>
      <c r="B435" s="392" t="s">
        <v>530</v>
      </c>
      <c r="C435" s="389" t="s">
        <v>529</v>
      </c>
      <c r="D435" s="133"/>
      <c r="E435" s="199">
        <f>E436</f>
        <v>1294.5</v>
      </c>
    </row>
    <row r="436" spans="1:15" ht="45.75" customHeight="1" x14ac:dyDescent="0.3">
      <c r="A436" s="215"/>
      <c r="B436" s="111" t="s">
        <v>534</v>
      </c>
      <c r="C436" s="8" t="s">
        <v>531</v>
      </c>
      <c r="D436" s="2"/>
      <c r="E436" s="192">
        <f>E437</f>
        <v>1294.5</v>
      </c>
    </row>
    <row r="437" spans="1:15" ht="71.25" customHeight="1" x14ac:dyDescent="0.3">
      <c r="A437" s="215"/>
      <c r="B437" s="111" t="s">
        <v>535</v>
      </c>
      <c r="C437" s="8" t="s">
        <v>532</v>
      </c>
      <c r="D437" s="2"/>
      <c r="E437" s="192">
        <f>E438</f>
        <v>1294.5</v>
      </c>
    </row>
    <row r="438" spans="1:15" ht="48.75" customHeight="1" x14ac:dyDescent="0.3">
      <c r="A438" s="215"/>
      <c r="B438" s="111" t="s">
        <v>536</v>
      </c>
      <c r="C438" s="8" t="s">
        <v>533</v>
      </c>
      <c r="D438" s="2"/>
      <c r="E438" s="192">
        <f>E439</f>
        <v>1294.5</v>
      </c>
    </row>
    <row r="439" spans="1:15" ht="52.5" customHeight="1" x14ac:dyDescent="0.3">
      <c r="A439" s="215"/>
      <c r="B439" s="393" t="s">
        <v>106</v>
      </c>
      <c r="C439" s="8" t="s">
        <v>533</v>
      </c>
      <c r="D439" s="2" t="s">
        <v>84</v>
      </c>
      <c r="E439" s="192">
        <f>Ведомственная!I279</f>
        <v>1294.5</v>
      </c>
    </row>
    <row r="440" spans="1:15" ht="65.25" customHeight="1" x14ac:dyDescent="0.3">
      <c r="A440" s="212" t="s">
        <v>265</v>
      </c>
      <c r="B440" s="211" t="s">
        <v>101</v>
      </c>
      <c r="C440" s="197" t="s">
        <v>172</v>
      </c>
      <c r="D440" s="74"/>
      <c r="E440" s="199">
        <f>E441+E444</f>
        <v>5651.5</v>
      </c>
      <c r="O440" s="381"/>
    </row>
    <row r="441" spans="1:15" ht="48" customHeight="1" x14ac:dyDescent="0.3">
      <c r="A441" s="31"/>
      <c r="B441" s="99" t="s">
        <v>100</v>
      </c>
      <c r="C441" s="30" t="s">
        <v>173</v>
      </c>
      <c r="D441" s="9"/>
      <c r="E441" s="64">
        <f>E442</f>
        <v>2885.7</v>
      </c>
      <c r="O441" s="381"/>
    </row>
    <row r="442" spans="1:15" ht="45" customHeight="1" x14ac:dyDescent="0.3">
      <c r="A442" s="31"/>
      <c r="B442" s="99" t="s">
        <v>94</v>
      </c>
      <c r="C442" s="30" t="s">
        <v>174</v>
      </c>
      <c r="D442" s="9"/>
      <c r="E442" s="64">
        <f>E443</f>
        <v>2885.7</v>
      </c>
    </row>
    <row r="443" spans="1:15" ht="42" customHeight="1" x14ac:dyDescent="0.3">
      <c r="A443" s="31"/>
      <c r="B443" s="99" t="s">
        <v>429</v>
      </c>
      <c r="C443" s="30" t="s">
        <v>174</v>
      </c>
      <c r="D443" s="9" t="s">
        <v>83</v>
      </c>
      <c r="E443" s="64">
        <f>Ведомственная!I32</f>
        <v>2885.7</v>
      </c>
    </row>
    <row r="444" spans="1:15" ht="41.25" customHeight="1" x14ac:dyDescent="0.3">
      <c r="A444" s="31"/>
      <c r="B444" s="99" t="s">
        <v>102</v>
      </c>
      <c r="C444" s="30" t="s">
        <v>175</v>
      </c>
      <c r="D444" s="9"/>
      <c r="E444" s="64">
        <f>E445</f>
        <v>2765.8</v>
      </c>
    </row>
    <row r="445" spans="1:15" ht="42" customHeight="1" x14ac:dyDescent="0.3">
      <c r="A445" s="31"/>
      <c r="B445" s="99" t="s">
        <v>94</v>
      </c>
      <c r="C445" s="30" t="s">
        <v>176</v>
      </c>
      <c r="D445" s="9"/>
      <c r="E445" s="64">
        <f>E446+E447</f>
        <v>2765.8</v>
      </c>
    </row>
    <row r="446" spans="1:15" ht="42" customHeight="1" x14ac:dyDescent="0.3">
      <c r="A446" s="31"/>
      <c r="B446" s="99" t="s">
        <v>429</v>
      </c>
      <c r="C446" s="30" t="s">
        <v>176</v>
      </c>
      <c r="D446" s="9" t="s">
        <v>83</v>
      </c>
      <c r="E446" s="64">
        <f>Ведомственная!I35</f>
        <v>2689.4</v>
      </c>
    </row>
    <row r="447" spans="1:15" ht="50.25" customHeight="1" x14ac:dyDescent="0.3">
      <c r="A447" s="31"/>
      <c r="B447" s="96" t="s">
        <v>106</v>
      </c>
      <c r="C447" s="30" t="s">
        <v>176</v>
      </c>
      <c r="D447" s="9" t="s">
        <v>84</v>
      </c>
      <c r="E447" s="64">
        <f>Ведомственная!I36</f>
        <v>76.399999999999991</v>
      </c>
    </row>
    <row r="448" spans="1:15" ht="63.75" customHeight="1" x14ac:dyDescent="0.3">
      <c r="A448" s="212" t="s">
        <v>266</v>
      </c>
      <c r="B448" s="208" t="s">
        <v>92</v>
      </c>
      <c r="C448" s="493" t="s">
        <v>179</v>
      </c>
      <c r="D448" s="74"/>
      <c r="E448" s="199">
        <f>E449</f>
        <v>3053.6</v>
      </c>
    </row>
    <row r="449" spans="1:13" ht="42" customHeight="1" x14ac:dyDescent="0.3">
      <c r="A449" s="213"/>
      <c r="B449" s="193" t="s">
        <v>93</v>
      </c>
      <c r="C449" s="112" t="s">
        <v>178</v>
      </c>
      <c r="D449" s="74"/>
      <c r="E449" s="192">
        <f>E450</f>
        <v>3053.6</v>
      </c>
    </row>
    <row r="450" spans="1:13" ht="44.25" customHeight="1" x14ac:dyDescent="0.3">
      <c r="A450" s="210"/>
      <c r="B450" s="194" t="s">
        <v>94</v>
      </c>
      <c r="C450" s="112" t="s">
        <v>177</v>
      </c>
      <c r="D450" s="112"/>
      <c r="E450" s="192">
        <f>E451</f>
        <v>3053.6</v>
      </c>
    </row>
    <row r="451" spans="1:13" ht="45" customHeight="1" x14ac:dyDescent="0.3">
      <c r="A451" s="213"/>
      <c r="B451" s="194" t="s">
        <v>429</v>
      </c>
      <c r="C451" s="112" t="s">
        <v>177</v>
      </c>
      <c r="D451" s="112" t="s">
        <v>83</v>
      </c>
      <c r="E451" s="192">
        <f>Ведомственная!I43</f>
        <v>3053.6</v>
      </c>
    </row>
    <row r="452" spans="1:13" ht="42.75" customHeight="1" x14ac:dyDescent="0.3">
      <c r="A452" s="210" t="s">
        <v>267</v>
      </c>
      <c r="B452" s="203" t="s">
        <v>128</v>
      </c>
      <c r="C452" s="197" t="s">
        <v>275</v>
      </c>
      <c r="D452" s="74"/>
      <c r="E452" s="199">
        <f>E453</f>
        <v>5067.3999999999996</v>
      </c>
    </row>
    <row r="453" spans="1:13" ht="44.25" customHeight="1" x14ac:dyDescent="0.3">
      <c r="A453" s="213"/>
      <c r="B453" s="216" t="s">
        <v>129</v>
      </c>
      <c r="C453" s="112" t="s">
        <v>274</v>
      </c>
      <c r="D453" s="74"/>
      <c r="E453" s="192">
        <f>E454</f>
        <v>5067.3999999999996</v>
      </c>
      <c r="F453" s="31"/>
    </row>
    <row r="454" spans="1:13" ht="45" customHeight="1" x14ac:dyDescent="0.3">
      <c r="A454" s="213"/>
      <c r="B454" s="125" t="s">
        <v>94</v>
      </c>
      <c r="C454" s="112" t="s">
        <v>273</v>
      </c>
      <c r="D454" s="74"/>
      <c r="E454" s="192">
        <f>E455+E456</f>
        <v>5067.3999999999996</v>
      </c>
      <c r="F454" s="31"/>
    </row>
    <row r="455" spans="1:13" ht="37.5" customHeight="1" x14ac:dyDescent="0.3">
      <c r="A455" s="213"/>
      <c r="B455" s="194" t="s">
        <v>429</v>
      </c>
      <c r="C455" s="112" t="s">
        <v>273</v>
      </c>
      <c r="D455" s="74" t="s">
        <v>83</v>
      </c>
      <c r="E455" s="192">
        <f>Ведомственная!I394</f>
        <v>5044.7</v>
      </c>
    </row>
    <row r="456" spans="1:13" ht="57" customHeight="1" x14ac:dyDescent="0.3">
      <c r="A456" s="213"/>
      <c r="B456" s="111" t="s">
        <v>106</v>
      </c>
      <c r="C456" s="112" t="s">
        <v>273</v>
      </c>
      <c r="D456" s="74" t="s">
        <v>84</v>
      </c>
      <c r="E456" s="192">
        <f>Ведомственная!I395</f>
        <v>22.7</v>
      </c>
    </row>
    <row r="457" spans="1:13" ht="72.75" customHeight="1" x14ac:dyDescent="0.3">
      <c r="A457" s="212" t="s">
        <v>268</v>
      </c>
      <c r="B457" s="217" t="s">
        <v>109</v>
      </c>
      <c r="C457" s="197" t="s">
        <v>180</v>
      </c>
      <c r="D457" s="74"/>
      <c r="E457" s="199">
        <f>E458</f>
        <v>8816.2999999999993</v>
      </c>
      <c r="F457" s="75"/>
      <c r="G457" s="75"/>
      <c r="H457" s="75"/>
      <c r="I457" s="75"/>
      <c r="J457" s="75"/>
      <c r="K457" s="75"/>
      <c r="L457" s="75"/>
      <c r="M457" s="75"/>
    </row>
    <row r="458" spans="1:13" ht="52.5" customHeight="1" x14ac:dyDescent="0.3">
      <c r="A458" s="31"/>
      <c r="B458" s="160" t="s">
        <v>99</v>
      </c>
      <c r="C458" s="30" t="s">
        <v>292</v>
      </c>
      <c r="D458" s="2"/>
      <c r="E458" s="64">
        <f>E459+E463</f>
        <v>8816.2999999999993</v>
      </c>
    </row>
    <row r="459" spans="1:13" ht="42" customHeight="1" x14ac:dyDescent="0.3">
      <c r="A459" s="31"/>
      <c r="B459" s="160" t="s">
        <v>94</v>
      </c>
      <c r="C459" s="30" t="s">
        <v>293</v>
      </c>
      <c r="D459" s="2"/>
      <c r="E459" s="64">
        <f>E460+E461+E462</f>
        <v>8676.9</v>
      </c>
    </row>
    <row r="460" spans="1:13" ht="43.5" customHeight="1" x14ac:dyDescent="0.3">
      <c r="A460" s="31"/>
      <c r="B460" s="159" t="s">
        <v>429</v>
      </c>
      <c r="C460" s="30" t="s">
        <v>293</v>
      </c>
      <c r="D460" s="2" t="s">
        <v>83</v>
      </c>
      <c r="E460" s="64">
        <f>Ведомственная!I407</f>
        <v>7617.5999999999995</v>
      </c>
    </row>
    <row r="461" spans="1:13" ht="58.5" customHeight="1" x14ac:dyDescent="0.3">
      <c r="A461" s="31"/>
      <c r="B461" s="160" t="s">
        <v>106</v>
      </c>
      <c r="C461" s="30" t="s">
        <v>293</v>
      </c>
      <c r="D461" s="2" t="s">
        <v>84</v>
      </c>
      <c r="E461" s="64">
        <f>Ведомственная!I408</f>
        <v>1040.3000000000002</v>
      </c>
    </row>
    <row r="462" spans="1:13" ht="29.25" customHeight="1" x14ac:dyDescent="0.3">
      <c r="A462" s="31"/>
      <c r="B462" s="162" t="s">
        <v>165</v>
      </c>
      <c r="C462" s="30" t="s">
        <v>293</v>
      </c>
      <c r="D462" s="2" t="s">
        <v>85</v>
      </c>
      <c r="E462" s="64">
        <f>Ведомственная!I409</f>
        <v>19</v>
      </c>
    </row>
    <row r="463" spans="1:13" ht="40.5" customHeight="1" x14ac:dyDescent="0.3">
      <c r="A463" s="31"/>
      <c r="B463" s="96" t="s">
        <v>604</v>
      </c>
      <c r="C463" s="30" t="s">
        <v>605</v>
      </c>
      <c r="D463" s="2"/>
      <c r="E463" s="64">
        <f>E464</f>
        <v>139.39999999999998</v>
      </c>
    </row>
    <row r="464" spans="1:13" ht="39" customHeight="1" x14ac:dyDescent="0.3">
      <c r="A464" s="31"/>
      <c r="B464" s="306" t="s">
        <v>106</v>
      </c>
      <c r="C464" s="30" t="s">
        <v>605</v>
      </c>
      <c r="D464" s="2" t="s">
        <v>84</v>
      </c>
      <c r="E464" s="64">
        <f>Ведомственная!I415</f>
        <v>139.39999999999998</v>
      </c>
    </row>
    <row r="465" spans="1:15" ht="39" customHeight="1" x14ac:dyDescent="0.3">
      <c r="A465" s="212" t="s">
        <v>269</v>
      </c>
      <c r="B465" s="218" t="s">
        <v>96</v>
      </c>
      <c r="C465" s="202" t="s">
        <v>182</v>
      </c>
      <c r="D465" s="84"/>
      <c r="E465" s="199">
        <f>E467</f>
        <v>3117.5999999999995</v>
      </c>
    </row>
    <row r="466" spans="1:15" ht="32.25" customHeight="1" x14ac:dyDescent="0.3">
      <c r="A466" s="210"/>
      <c r="B466" s="219" t="s">
        <v>368</v>
      </c>
      <c r="C466" s="77" t="s">
        <v>183</v>
      </c>
      <c r="D466" s="84"/>
      <c r="E466" s="192">
        <f>E467</f>
        <v>3117.5999999999995</v>
      </c>
      <c r="F466" s="85"/>
      <c r="G466" s="85"/>
      <c r="H466" s="85"/>
      <c r="I466" s="85"/>
      <c r="J466" s="85"/>
      <c r="K466" s="85"/>
      <c r="L466" s="85"/>
      <c r="M466" s="85"/>
    </row>
    <row r="467" spans="1:15" ht="47.25" customHeight="1" x14ac:dyDescent="0.3">
      <c r="A467" s="213"/>
      <c r="B467" s="193" t="s">
        <v>97</v>
      </c>
      <c r="C467" s="77" t="s">
        <v>369</v>
      </c>
      <c r="D467" s="84"/>
      <c r="E467" s="259">
        <f>E468</f>
        <v>3117.5999999999995</v>
      </c>
    </row>
    <row r="468" spans="1:15" ht="27.75" customHeight="1" x14ac:dyDescent="0.3">
      <c r="A468" s="213"/>
      <c r="B468" s="219" t="s">
        <v>108</v>
      </c>
      <c r="C468" s="77" t="s">
        <v>369</v>
      </c>
      <c r="D468" s="84" t="s">
        <v>107</v>
      </c>
      <c r="E468" s="259">
        <f>Ведомственная!I77</f>
        <v>3117.5999999999995</v>
      </c>
    </row>
    <row r="469" spans="1:15" ht="45" customHeight="1" x14ac:dyDescent="0.3">
      <c r="A469" s="212" t="s">
        <v>270</v>
      </c>
      <c r="B469" s="392" t="s">
        <v>729</v>
      </c>
      <c r="C469" s="202" t="s">
        <v>721</v>
      </c>
      <c r="D469" s="84"/>
      <c r="E469" s="199">
        <f>E470</f>
        <v>33.4</v>
      </c>
    </row>
    <row r="470" spans="1:15" ht="27.75" customHeight="1" x14ac:dyDescent="0.3">
      <c r="A470" s="213"/>
      <c r="B470" s="501" t="s">
        <v>730</v>
      </c>
      <c r="C470" s="77" t="s">
        <v>722</v>
      </c>
      <c r="D470" s="84"/>
      <c r="E470" s="259">
        <f>E471</f>
        <v>33.4</v>
      </c>
    </row>
    <row r="471" spans="1:15" ht="52.5" customHeight="1" x14ac:dyDescent="0.3">
      <c r="A471" s="213"/>
      <c r="B471" s="501" t="s">
        <v>725</v>
      </c>
      <c r="C471" s="77" t="s">
        <v>723</v>
      </c>
      <c r="D471" s="84"/>
      <c r="E471" s="259">
        <f>E472</f>
        <v>33.4</v>
      </c>
    </row>
    <row r="472" spans="1:15" ht="27.75" customHeight="1" x14ac:dyDescent="0.3">
      <c r="A472" s="213"/>
      <c r="B472" s="503" t="s">
        <v>726</v>
      </c>
      <c r="C472" s="77" t="s">
        <v>723</v>
      </c>
      <c r="D472" s="84" t="s">
        <v>724</v>
      </c>
      <c r="E472" s="259">
        <f>Ведомственная!I349</f>
        <v>33.4</v>
      </c>
    </row>
    <row r="473" spans="1:15" ht="49.5" customHeight="1" x14ac:dyDescent="0.3">
      <c r="A473" s="212" t="s">
        <v>666</v>
      </c>
      <c r="B473" s="243" t="s">
        <v>378</v>
      </c>
      <c r="C473" s="497" t="s">
        <v>379</v>
      </c>
      <c r="D473" s="30"/>
      <c r="E473" s="258">
        <f>E474</f>
        <v>8.6000000000000014</v>
      </c>
      <c r="F473" s="75"/>
      <c r="G473" s="75"/>
      <c r="H473" s="75"/>
      <c r="I473" s="75"/>
      <c r="J473" s="75"/>
      <c r="K473" s="75"/>
      <c r="L473" s="75"/>
      <c r="M473" s="75"/>
    </row>
    <row r="474" spans="1:15" ht="67.5" customHeight="1" x14ac:dyDescent="0.3">
      <c r="A474" s="213"/>
      <c r="B474" s="289" t="s">
        <v>380</v>
      </c>
      <c r="C474" s="33" t="s">
        <v>381</v>
      </c>
      <c r="D474" s="30"/>
      <c r="E474" s="259">
        <f>E475</f>
        <v>8.6000000000000014</v>
      </c>
    </row>
    <row r="475" spans="1:15" ht="85.5" customHeight="1" x14ac:dyDescent="0.3">
      <c r="A475" s="213"/>
      <c r="B475" s="289" t="s">
        <v>382</v>
      </c>
      <c r="C475" s="33" t="s">
        <v>383</v>
      </c>
      <c r="D475" s="30"/>
      <c r="E475" s="259">
        <f>E476</f>
        <v>8.6000000000000014</v>
      </c>
    </row>
    <row r="476" spans="1:15" ht="44.25" customHeight="1" x14ac:dyDescent="0.3">
      <c r="A476" s="213"/>
      <c r="B476" s="289" t="s">
        <v>106</v>
      </c>
      <c r="C476" s="33" t="s">
        <v>383</v>
      </c>
      <c r="D476" s="30" t="s">
        <v>84</v>
      </c>
      <c r="E476" s="259">
        <f>Ведомственная!I72</f>
        <v>8.6000000000000014</v>
      </c>
    </row>
    <row r="477" spans="1:15" ht="45.75" customHeight="1" x14ac:dyDescent="0.3">
      <c r="A477" s="25" t="s">
        <v>731</v>
      </c>
      <c r="B477" s="243" t="s">
        <v>302</v>
      </c>
      <c r="C477" s="496" t="s">
        <v>301</v>
      </c>
      <c r="D477" s="29"/>
      <c r="E477" s="336">
        <f>E478</f>
        <v>851047.40000000014</v>
      </c>
      <c r="O477" s="381"/>
    </row>
    <row r="478" spans="1:15" ht="30" customHeight="1" x14ac:dyDescent="0.3">
      <c r="A478" s="31"/>
      <c r="B478" s="251" t="s">
        <v>303</v>
      </c>
      <c r="C478" s="30" t="s">
        <v>300</v>
      </c>
      <c r="D478" s="29"/>
      <c r="E478" s="64">
        <f>E482+E486+E494+E488+E496+E479+E492+E490+E484</f>
        <v>851047.40000000014</v>
      </c>
    </row>
    <row r="479" spans="1:15" ht="37.5" x14ac:dyDescent="0.3">
      <c r="A479" s="31"/>
      <c r="B479" s="96" t="s">
        <v>692</v>
      </c>
      <c r="C479" s="30" t="s">
        <v>693</v>
      </c>
      <c r="D479" s="29"/>
      <c r="E479" s="64">
        <f>E480+E481</f>
        <v>864.1</v>
      </c>
    </row>
    <row r="480" spans="1:15" ht="30" customHeight="1" x14ac:dyDescent="0.3">
      <c r="A480" s="31"/>
      <c r="B480" s="96" t="s">
        <v>683</v>
      </c>
      <c r="C480" s="30" t="s">
        <v>693</v>
      </c>
      <c r="D480" s="29" t="s">
        <v>682</v>
      </c>
      <c r="E480" s="64">
        <f>Ведомственная!I127</f>
        <v>619.20000000000005</v>
      </c>
    </row>
    <row r="481" spans="1:5" ht="30" customHeight="1" x14ac:dyDescent="0.3">
      <c r="A481" s="31"/>
      <c r="B481" s="306" t="s">
        <v>165</v>
      </c>
      <c r="C481" s="30" t="s">
        <v>693</v>
      </c>
      <c r="D481" s="29" t="s">
        <v>85</v>
      </c>
      <c r="E481" s="64">
        <f>Ведомственная!I128</f>
        <v>244.9</v>
      </c>
    </row>
    <row r="482" spans="1:5" ht="60.75" customHeight="1" x14ac:dyDescent="0.3">
      <c r="A482" s="31"/>
      <c r="B482" s="306" t="s">
        <v>394</v>
      </c>
      <c r="C482" s="8" t="s">
        <v>393</v>
      </c>
      <c r="D482" s="2"/>
      <c r="E482" s="64">
        <f>E483</f>
        <v>534.29999999999995</v>
      </c>
    </row>
    <row r="483" spans="1:5" ht="56.25" x14ac:dyDescent="0.3">
      <c r="A483" s="31"/>
      <c r="B483" s="306" t="s">
        <v>106</v>
      </c>
      <c r="C483" s="8" t="s">
        <v>393</v>
      </c>
      <c r="D483" s="2" t="s">
        <v>84</v>
      </c>
      <c r="E483" s="64">
        <f>Ведомственная!I264</f>
        <v>534.29999999999995</v>
      </c>
    </row>
    <row r="484" spans="1:5" ht="37.5" x14ac:dyDescent="0.3">
      <c r="A484" s="31"/>
      <c r="B484" s="306" t="s">
        <v>717</v>
      </c>
      <c r="C484" s="8" t="s">
        <v>716</v>
      </c>
      <c r="D484" s="2"/>
      <c r="E484" s="64">
        <f>E485</f>
        <v>59.8</v>
      </c>
    </row>
    <row r="485" spans="1:5" ht="56.25" x14ac:dyDescent="0.3">
      <c r="A485" s="31"/>
      <c r="B485" s="306" t="s">
        <v>106</v>
      </c>
      <c r="C485" s="8" t="s">
        <v>716</v>
      </c>
      <c r="D485" s="2" t="s">
        <v>84</v>
      </c>
      <c r="E485" s="64">
        <f>Ведомственная!I130</f>
        <v>59.8</v>
      </c>
    </row>
    <row r="486" spans="1:5" ht="60.75" customHeight="1" x14ac:dyDescent="0.3">
      <c r="A486" s="31"/>
      <c r="B486" s="214" t="s">
        <v>395</v>
      </c>
      <c r="C486" s="8" t="s">
        <v>396</v>
      </c>
      <c r="D486" s="8"/>
      <c r="E486" s="64">
        <f>E487</f>
        <v>766650.6</v>
      </c>
    </row>
    <row r="487" spans="1:5" ht="21" customHeight="1" x14ac:dyDescent="0.3">
      <c r="A487" s="31"/>
      <c r="B487" s="15" t="s">
        <v>314</v>
      </c>
      <c r="C487" s="8" t="s">
        <v>396</v>
      </c>
      <c r="D487" s="12" t="s">
        <v>313</v>
      </c>
      <c r="E487" s="64">
        <f>Ведомственная!I355</f>
        <v>766650.6</v>
      </c>
    </row>
    <row r="488" spans="1:5" ht="56.25" x14ac:dyDescent="0.3">
      <c r="A488" s="31"/>
      <c r="B488" s="15" t="s">
        <v>646</v>
      </c>
      <c r="C488" s="8" t="s">
        <v>647</v>
      </c>
      <c r="D488" s="12"/>
      <c r="E488" s="64">
        <f>E489</f>
        <v>9769.7999999999993</v>
      </c>
    </row>
    <row r="489" spans="1:5" ht="56.25" x14ac:dyDescent="0.3">
      <c r="A489" s="31"/>
      <c r="B489" s="306" t="s">
        <v>106</v>
      </c>
      <c r="C489" s="8" t="s">
        <v>647</v>
      </c>
      <c r="D489" s="12" t="s">
        <v>84</v>
      </c>
      <c r="E489" s="64">
        <f>Ведомственная!I164</f>
        <v>9769.7999999999993</v>
      </c>
    </row>
    <row r="490" spans="1:5" ht="75" x14ac:dyDescent="0.3">
      <c r="A490" s="31"/>
      <c r="B490" s="15" t="s">
        <v>698</v>
      </c>
      <c r="C490" s="8" t="s">
        <v>699</v>
      </c>
      <c r="D490" s="8"/>
      <c r="E490" s="64">
        <f>E491</f>
        <v>14849.3</v>
      </c>
    </row>
    <row r="491" spans="1:5" ht="18.75" x14ac:dyDescent="0.3">
      <c r="A491" s="31"/>
      <c r="B491" s="15" t="s">
        <v>314</v>
      </c>
      <c r="C491" s="8" t="s">
        <v>699</v>
      </c>
      <c r="D491" s="8" t="s">
        <v>313</v>
      </c>
      <c r="E491" s="64">
        <f>Ведомственная!I357</f>
        <v>14849.3</v>
      </c>
    </row>
    <row r="492" spans="1:5" ht="56.25" x14ac:dyDescent="0.3">
      <c r="A492" s="31"/>
      <c r="B492" s="15" t="s">
        <v>696</v>
      </c>
      <c r="C492" s="8" t="s">
        <v>697</v>
      </c>
      <c r="D492" s="8"/>
      <c r="E492" s="64">
        <f>E493</f>
        <v>13124.900000000001</v>
      </c>
    </row>
    <row r="493" spans="1:5" ht="18.75" x14ac:dyDescent="0.3">
      <c r="A493" s="31"/>
      <c r="B493" s="214" t="s">
        <v>314</v>
      </c>
      <c r="C493" s="77" t="s">
        <v>697</v>
      </c>
      <c r="D493" s="77" t="s">
        <v>313</v>
      </c>
      <c r="E493" s="64">
        <f>Ведомственная!I359</f>
        <v>13124.900000000001</v>
      </c>
    </row>
    <row r="494" spans="1:5" ht="56.25" x14ac:dyDescent="0.3">
      <c r="A494" s="31"/>
      <c r="B494" s="306" t="s">
        <v>610</v>
      </c>
      <c r="C494" s="8" t="s">
        <v>611</v>
      </c>
      <c r="D494" s="52"/>
      <c r="E494" s="64">
        <f>E495</f>
        <v>37942</v>
      </c>
    </row>
    <row r="495" spans="1:5" ht="56.25" x14ac:dyDescent="0.3">
      <c r="A495" s="31"/>
      <c r="B495" s="306" t="s">
        <v>106</v>
      </c>
      <c r="C495" s="8" t="s">
        <v>611</v>
      </c>
      <c r="D495" s="52" t="s">
        <v>84</v>
      </c>
      <c r="E495" s="64">
        <f>Ведомственная!I138</f>
        <v>37942</v>
      </c>
    </row>
    <row r="496" spans="1:5" ht="75" x14ac:dyDescent="0.3">
      <c r="A496" s="31"/>
      <c r="B496" s="306" t="s">
        <v>684</v>
      </c>
      <c r="C496" s="30" t="s">
        <v>685</v>
      </c>
      <c r="D496" s="29"/>
      <c r="E496" s="64">
        <f>E497</f>
        <v>7252.6</v>
      </c>
    </row>
    <row r="497" spans="1:13" ht="56.25" x14ac:dyDescent="0.3">
      <c r="A497" s="31"/>
      <c r="B497" s="96" t="s">
        <v>106</v>
      </c>
      <c r="C497" s="30" t="s">
        <v>685</v>
      </c>
      <c r="D497" s="29" t="s">
        <v>84</v>
      </c>
      <c r="E497" s="64">
        <f>Ведомственная!I132</f>
        <v>7252.6</v>
      </c>
    </row>
    <row r="498" spans="1:13" ht="18.75" x14ac:dyDescent="0.3">
      <c r="A498" s="31"/>
      <c r="B498" s="306"/>
      <c r="C498" s="8"/>
      <c r="D498" s="12"/>
      <c r="E498" s="64"/>
    </row>
    <row r="499" spans="1:13" ht="50.25" customHeight="1" x14ac:dyDescent="0.3">
      <c r="A499" s="31"/>
      <c r="B499" s="234" t="s">
        <v>712</v>
      </c>
      <c r="C499" s="351"/>
      <c r="D499" s="112"/>
      <c r="E499" s="553" t="s">
        <v>713</v>
      </c>
      <c r="F499" s="520"/>
      <c r="G499" s="520"/>
      <c r="H499" s="520"/>
      <c r="I499" s="520"/>
      <c r="J499" s="520"/>
      <c r="K499" s="520"/>
      <c r="L499" s="520"/>
      <c r="M499" s="520"/>
    </row>
  </sheetData>
  <mergeCells count="18">
    <mergeCell ref="C2:G2"/>
    <mergeCell ref="C3:G3"/>
    <mergeCell ref="C4:G4"/>
    <mergeCell ref="C5:G5"/>
    <mergeCell ref="C6:G6"/>
    <mergeCell ref="C9:G9"/>
    <mergeCell ref="C10:G10"/>
    <mergeCell ref="C11:G11"/>
    <mergeCell ref="C12:G12"/>
    <mergeCell ref="C13:G13"/>
    <mergeCell ref="E499:M499"/>
    <mergeCell ref="B19:B20"/>
    <mergeCell ref="A19:A20"/>
    <mergeCell ref="A17:M17"/>
    <mergeCell ref="C19:C20"/>
    <mergeCell ref="D19:D20"/>
    <mergeCell ref="E18:M18"/>
    <mergeCell ref="E19:M20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70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92"/>
  <sheetViews>
    <sheetView tabSelected="1" view="pageBreakPreview" zoomScale="80" zoomScaleNormal="40" zoomScaleSheetLayoutView="80" workbookViewId="0">
      <selection activeCell="E2" sqref="E2:K2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6.5703125" style="1" bestFit="1" customWidth="1"/>
    <col min="7" max="7" width="6.5703125" customWidth="1"/>
    <col min="8" max="8" width="20.5703125" customWidth="1"/>
    <col min="9" max="9" width="24.42578125" style="61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26.85546875" bestFit="1" customWidth="1"/>
    <col min="18" max="18" width="31.7109375" customWidth="1"/>
    <col min="19" max="19" width="17.85546875" customWidth="1"/>
    <col min="20" max="20" width="13.42578125" customWidth="1"/>
  </cols>
  <sheetData>
    <row r="2" spans="3:16" ht="19.5" customHeight="1" x14ac:dyDescent="0.2">
      <c r="E2" s="564" t="s">
        <v>753</v>
      </c>
      <c r="F2" s="565"/>
      <c r="G2" s="565"/>
      <c r="H2" s="565"/>
      <c r="I2" s="565"/>
      <c r="J2" s="565"/>
      <c r="K2" s="566"/>
    </row>
    <row r="3" spans="3:16" ht="17.25" customHeight="1" x14ac:dyDescent="0.3">
      <c r="E3" s="567" t="s">
        <v>742</v>
      </c>
      <c r="F3" s="566"/>
      <c r="G3" s="566"/>
      <c r="H3" s="566"/>
      <c r="I3" s="566"/>
      <c r="J3" s="566"/>
      <c r="K3" s="566"/>
    </row>
    <row r="4" spans="3:16" ht="18.75" customHeight="1" x14ac:dyDescent="0.3">
      <c r="E4" s="567" t="s">
        <v>171</v>
      </c>
      <c r="F4" s="566"/>
      <c r="G4" s="566"/>
      <c r="H4" s="566"/>
      <c r="I4" s="566"/>
      <c r="J4" s="566"/>
      <c r="K4" s="566"/>
    </row>
    <row r="5" spans="3:16" ht="18.75" customHeight="1" x14ac:dyDescent="0.3">
      <c r="E5" s="567" t="s">
        <v>434</v>
      </c>
      <c r="F5" s="566"/>
      <c r="G5" s="566"/>
      <c r="H5" s="566"/>
      <c r="I5" s="566"/>
      <c r="J5" s="566"/>
      <c r="K5" s="566"/>
    </row>
    <row r="6" spans="3:16" ht="18" customHeight="1" x14ac:dyDescent="0.3">
      <c r="E6" s="567" t="s">
        <v>743</v>
      </c>
      <c r="F6" s="566"/>
      <c r="G6" s="566"/>
      <c r="H6" s="566"/>
      <c r="I6" s="566"/>
      <c r="J6" s="566"/>
      <c r="K6" s="566"/>
    </row>
    <row r="9" spans="3:16" ht="18" customHeight="1" x14ac:dyDescent="0.2">
      <c r="E9" s="564" t="s">
        <v>542</v>
      </c>
      <c r="F9" s="565"/>
      <c r="G9" s="565"/>
      <c r="H9" s="565"/>
      <c r="I9" s="566"/>
    </row>
    <row r="10" spans="3:16" ht="18" customHeight="1" x14ac:dyDescent="0.3">
      <c r="E10" s="567" t="s">
        <v>641</v>
      </c>
      <c r="F10" s="566"/>
      <c r="G10" s="566"/>
      <c r="H10" s="566"/>
      <c r="I10" s="566"/>
      <c r="P10" s="76"/>
    </row>
    <row r="11" spans="3:16" ht="18.75" customHeight="1" x14ac:dyDescent="0.3">
      <c r="E11" s="567" t="s">
        <v>171</v>
      </c>
      <c r="F11" s="566"/>
      <c r="G11" s="566"/>
      <c r="H11" s="566"/>
      <c r="I11" s="566"/>
    </row>
    <row r="12" spans="3:16" ht="18.75" customHeight="1" x14ac:dyDescent="0.3">
      <c r="E12" s="567" t="s">
        <v>434</v>
      </c>
      <c r="F12" s="566"/>
      <c r="G12" s="566"/>
      <c r="H12" s="566"/>
      <c r="I12" s="566"/>
    </row>
    <row r="13" spans="3:16" ht="19.5" customHeight="1" x14ac:dyDescent="0.3">
      <c r="E13" s="567" t="s">
        <v>642</v>
      </c>
      <c r="F13" s="566"/>
      <c r="G13" s="566"/>
      <c r="H13" s="566"/>
      <c r="I13" s="566"/>
    </row>
    <row r="14" spans="3:16" ht="8.25" customHeight="1" x14ac:dyDescent="0.2"/>
    <row r="15" spans="3:16" ht="18.75" customHeight="1" x14ac:dyDescent="0.3">
      <c r="C15" s="167"/>
      <c r="D15" s="167"/>
      <c r="E15" s="166"/>
      <c r="F15" s="351"/>
      <c r="G15" s="165"/>
      <c r="H15" s="452"/>
      <c r="I15" s="238"/>
    </row>
    <row r="16" spans="3:16" ht="18.75" customHeight="1" x14ac:dyDescent="0.3">
      <c r="C16" s="93"/>
      <c r="D16" s="93"/>
      <c r="E16" s="93"/>
      <c r="F16" s="35"/>
      <c r="G16" s="93"/>
      <c r="H16" s="453"/>
    </row>
    <row r="17" spans="1:19" ht="43.5" customHeight="1" x14ac:dyDescent="0.2">
      <c r="A17" s="560" t="s">
        <v>628</v>
      </c>
      <c r="B17" s="560"/>
      <c r="C17" s="560"/>
      <c r="D17" s="560"/>
      <c r="E17" s="560"/>
      <c r="F17" s="560"/>
      <c r="G17" s="560"/>
      <c r="H17" s="560"/>
      <c r="I17" s="520"/>
    </row>
    <row r="18" spans="1:19" ht="21.75" customHeight="1" x14ac:dyDescent="0.3">
      <c r="A18" s="95"/>
      <c r="B18" s="95"/>
      <c r="C18" s="95"/>
      <c r="D18" s="95"/>
      <c r="E18" s="95"/>
      <c r="F18" s="352"/>
      <c r="G18" s="95"/>
      <c r="H18" s="454"/>
    </row>
    <row r="19" spans="1:19" ht="18.75" customHeight="1" x14ac:dyDescent="0.3">
      <c r="B19" s="20"/>
      <c r="C19" s="20"/>
      <c r="D19" s="20"/>
      <c r="E19" s="20"/>
      <c r="F19" s="353"/>
      <c r="I19" s="292" t="s">
        <v>61</v>
      </c>
    </row>
    <row r="20" spans="1:19" ht="20.25" customHeight="1" x14ac:dyDescent="0.2">
      <c r="A20" s="561" t="s">
        <v>35</v>
      </c>
      <c r="B20" s="563" t="s">
        <v>56</v>
      </c>
      <c r="C20" s="561" t="s">
        <v>166</v>
      </c>
      <c r="D20" s="563" t="s">
        <v>12</v>
      </c>
      <c r="E20" s="563" t="s">
        <v>13</v>
      </c>
      <c r="F20" s="563" t="s">
        <v>14</v>
      </c>
      <c r="G20" s="563" t="s">
        <v>16</v>
      </c>
      <c r="H20" s="563">
        <v>2024</v>
      </c>
      <c r="I20" s="563"/>
    </row>
    <row r="21" spans="1:19" ht="12.75" customHeight="1" x14ac:dyDescent="0.2">
      <c r="A21" s="561"/>
      <c r="B21" s="563"/>
      <c r="C21" s="561"/>
      <c r="D21" s="563"/>
      <c r="E21" s="563"/>
      <c r="F21" s="563"/>
      <c r="G21" s="563"/>
      <c r="H21" s="563"/>
      <c r="I21" s="563"/>
    </row>
    <row r="22" spans="1:19" ht="37.5" customHeight="1" x14ac:dyDescent="0.2">
      <c r="A22" s="561"/>
      <c r="B22" s="563"/>
      <c r="C22" s="561"/>
      <c r="D22" s="563"/>
      <c r="E22" s="563"/>
      <c r="F22" s="563"/>
      <c r="G22" s="563"/>
      <c r="H22" s="456" t="s">
        <v>644</v>
      </c>
      <c r="I22" s="457" t="s">
        <v>645</v>
      </c>
    </row>
    <row r="23" spans="1:19" ht="18.75" x14ac:dyDescent="0.3">
      <c r="A23" s="24">
        <v>1</v>
      </c>
      <c r="B23" s="400">
        <v>2</v>
      </c>
      <c r="C23" s="399">
        <v>3</v>
      </c>
      <c r="D23" s="400">
        <v>4</v>
      </c>
      <c r="E23" s="400">
        <v>5</v>
      </c>
      <c r="F23" s="354">
        <v>6</v>
      </c>
      <c r="G23" s="400">
        <v>7</v>
      </c>
      <c r="H23" s="455">
        <v>8</v>
      </c>
      <c r="I23" s="445">
        <v>9</v>
      </c>
    </row>
    <row r="24" spans="1:19" ht="20.25" x14ac:dyDescent="0.3">
      <c r="A24" s="21"/>
      <c r="B24" s="23" t="s">
        <v>37</v>
      </c>
      <c r="C24" s="22"/>
      <c r="D24" s="16"/>
      <c r="E24" s="16"/>
      <c r="F24" s="47"/>
      <c r="G24" s="16"/>
      <c r="H24" s="336">
        <f>H26+H37+H360+H388+H401+H416+H428+H497+H660+H704+H730+H751</f>
        <v>-148819.29999999999</v>
      </c>
      <c r="I24" s="336">
        <f>I26+I37+I360+I388+I401+I416+I428+I497+I660+I704+I730+I751</f>
        <v>6500902.1029999992</v>
      </c>
      <c r="P24" s="434">
        <v>6649721.4029999999</v>
      </c>
      <c r="Q24" s="434">
        <f>I24-P24</f>
        <v>-148819.30000000075</v>
      </c>
      <c r="R24" s="435">
        <f>H24-Q24</f>
        <v>7.5669959187507629E-10</v>
      </c>
      <c r="S24" s="373"/>
    </row>
    <row r="25" spans="1:19" ht="12" customHeight="1" x14ac:dyDescent="0.35">
      <c r="A25" s="21"/>
      <c r="B25" s="16"/>
      <c r="C25" s="22"/>
      <c r="D25" s="16"/>
      <c r="E25" s="16"/>
      <c r="F25" s="47"/>
      <c r="G25" s="16"/>
      <c r="H25" s="16"/>
      <c r="I25" s="308"/>
      <c r="P25" s="330"/>
    </row>
    <row r="26" spans="1:19" ht="37.5" customHeight="1" x14ac:dyDescent="0.3">
      <c r="A26" s="26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308">
        <f t="shared" ref="H26:I28" si="0">H27</f>
        <v>-102.2</v>
      </c>
      <c r="I26" s="308">
        <f t="shared" si="0"/>
        <v>5651.5</v>
      </c>
      <c r="Q26" s="509">
        <v>18116.8</v>
      </c>
      <c r="R26">
        <v>902</v>
      </c>
    </row>
    <row r="27" spans="1:19" ht="29.25" customHeight="1" x14ac:dyDescent="0.3">
      <c r="B27" s="104" t="s">
        <v>19</v>
      </c>
      <c r="C27" s="6" t="s">
        <v>34</v>
      </c>
      <c r="D27" s="7" t="s">
        <v>3</v>
      </c>
      <c r="E27" s="7"/>
      <c r="F27" s="8"/>
      <c r="G27" s="7"/>
      <c r="H27" s="309">
        <f t="shared" si="0"/>
        <v>-102.2</v>
      </c>
      <c r="I27" s="309">
        <f t="shared" si="0"/>
        <v>5651.5</v>
      </c>
      <c r="Q27" s="509">
        <v>80319.8</v>
      </c>
      <c r="R27">
        <v>925</v>
      </c>
    </row>
    <row r="28" spans="1:19" ht="80.25" customHeight="1" x14ac:dyDescent="0.3">
      <c r="B28" s="98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309">
        <f t="shared" si="0"/>
        <v>-102.2</v>
      </c>
      <c r="I28" s="309">
        <f t="shared" si="0"/>
        <v>5651.5</v>
      </c>
      <c r="P28" s="434">
        <f>Q26+Q27+Q28+Q29</f>
        <v>100918.1</v>
      </c>
      <c r="Q28" s="509">
        <v>1887.6</v>
      </c>
      <c r="R28" s="510">
        <v>953</v>
      </c>
    </row>
    <row r="29" spans="1:19" ht="63" customHeight="1" x14ac:dyDescent="0.3">
      <c r="B29" s="98" t="s">
        <v>101</v>
      </c>
      <c r="C29" s="39">
        <v>901</v>
      </c>
      <c r="D29" s="30" t="s">
        <v>3</v>
      </c>
      <c r="E29" s="30" t="s">
        <v>8</v>
      </c>
      <c r="F29" s="30" t="s">
        <v>172</v>
      </c>
      <c r="G29" s="9"/>
      <c r="H29" s="309">
        <f>H30+H33</f>
        <v>-102.2</v>
      </c>
      <c r="I29" s="309">
        <f>I30+I33</f>
        <v>5651.5</v>
      </c>
      <c r="Q29" s="509">
        <v>593.9</v>
      </c>
      <c r="R29">
        <v>929</v>
      </c>
    </row>
    <row r="30" spans="1:19" ht="45.75" customHeight="1" x14ac:dyDescent="0.3">
      <c r="B30" s="99" t="s">
        <v>100</v>
      </c>
      <c r="C30" s="8" t="s">
        <v>34</v>
      </c>
      <c r="D30" s="30" t="s">
        <v>3</v>
      </c>
      <c r="E30" s="30" t="s">
        <v>8</v>
      </c>
      <c r="F30" s="30" t="s">
        <v>173</v>
      </c>
      <c r="G30" s="9"/>
      <c r="H30" s="309">
        <f>H31</f>
        <v>-35.5</v>
      </c>
      <c r="I30" s="309">
        <f>I31</f>
        <v>2885.7</v>
      </c>
    </row>
    <row r="31" spans="1:19" ht="51" customHeight="1" x14ac:dyDescent="0.3">
      <c r="B31" s="99" t="s">
        <v>94</v>
      </c>
      <c r="C31" s="8" t="s">
        <v>34</v>
      </c>
      <c r="D31" s="30" t="s">
        <v>3</v>
      </c>
      <c r="E31" s="30" t="s">
        <v>8</v>
      </c>
      <c r="F31" s="30" t="s">
        <v>174</v>
      </c>
      <c r="G31" s="9"/>
      <c r="H31" s="309">
        <f>H32</f>
        <v>-35.5</v>
      </c>
      <c r="I31" s="309">
        <f>I32</f>
        <v>2885.7</v>
      </c>
    </row>
    <row r="32" spans="1:19" ht="54.75" customHeight="1" x14ac:dyDescent="0.3">
      <c r="B32" s="99" t="s">
        <v>429</v>
      </c>
      <c r="C32" s="8" t="s">
        <v>34</v>
      </c>
      <c r="D32" s="30" t="s">
        <v>3</v>
      </c>
      <c r="E32" s="30" t="s">
        <v>8</v>
      </c>
      <c r="F32" s="30" t="s">
        <v>174</v>
      </c>
      <c r="G32" s="9" t="s">
        <v>83</v>
      </c>
      <c r="H32" s="309">
        <v>-35.5</v>
      </c>
      <c r="I32" s="309">
        <f>2921.2-35.5</f>
        <v>2885.7</v>
      </c>
    </row>
    <row r="33" spans="1:9" ht="48" customHeight="1" x14ac:dyDescent="0.3">
      <c r="B33" s="99" t="s">
        <v>102</v>
      </c>
      <c r="C33" s="8" t="s">
        <v>34</v>
      </c>
      <c r="D33" s="30" t="s">
        <v>3</v>
      </c>
      <c r="E33" s="30" t="s">
        <v>8</v>
      </c>
      <c r="F33" s="30" t="s">
        <v>175</v>
      </c>
      <c r="G33" s="9"/>
      <c r="H33" s="309">
        <f>H34</f>
        <v>-66.7</v>
      </c>
      <c r="I33" s="309">
        <f>I34</f>
        <v>2765.8</v>
      </c>
    </row>
    <row r="34" spans="1:9" ht="37.5" x14ac:dyDescent="0.3">
      <c r="B34" s="99" t="s">
        <v>94</v>
      </c>
      <c r="C34" s="8" t="s">
        <v>34</v>
      </c>
      <c r="D34" s="30" t="s">
        <v>3</v>
      </c>
      <c r="E34" s="30" t="s">
        <v>8</v>
      </c>
      <c r="F34" s="30" t="s">
        <v>176</v>
      </c>
      <c r="G34" s="9"/>
      <c r="H34" s="309">
        <f>H35+H36</f>
        <v>-66.7</v>
      </c>
      <c r="I34" s="309">
        <f>I35+I36</f>
        <v>2765.8</v>
      </c>
    </row>
    <row r="35" spans="1:9" ht="55.5" customHeight="1" x14ac:dyDescent="0.3">
      <c r="B35" s="99" t="s">
        <v>429</v>
      </c>
      <c r="C35" s="8" t="s">
        <v>34</v>
      </c>
      <c r="D35" s="30" t="s">
        <v>3</v>
      </c>
      <c r="E35" s="30" t="s">
        <v>8</v>
      </c>
      <c r="F35" s="30" t="s">
        <v>176</v>
      </c>
      <c r="G35" s="9" t="s">
        <v>83</v>
      </c>
      <c r="H35" s="9"/>
      <c r="I35" s="309">
        <v>2689.4</v>
      </c>
    </row>
    <row r="36" spans="1:9" ht="59.25" customHeight="1" x14ac:dyDescent="0.3">
      <c r="B36" s="96" t="s">
        <v>106</v>
      </c>
      <c r="C36" s="8" t="s">
        <v>34</v>
      </c>
      <c r="D36" s="9" t="s">
        <v>3</v>
      </c>
      <c r="E36" s="9" t="s">
        <v>8</v>
      </c>
      <c r="F36" s="30" t="s">
        <v>176</v>
      </c>
      <c r="G36" s="9" t="s">
        <v>84</v>
      </c>
      <c r="H36" s="309">
        <v>-66.7</v>
      </c>
      <c r="I36" s="309">
        <f>143.1-66.7</f>
        <v>76.399999999999991</v>
      </c>
    </row>
    <row r="37" spans="1:9" ht="81" customHeight="1" x14ac:dyDescent="0.2">
      <c r="A37" s="25" t="s">
        <v>38</v>
      </c>
      <c r="B37" s="3" t="s">
        <v>31</v>
      </c>
      <c r="C37" s="18" t="s">
        <v>22</v>
      </c>
      <c r="D37" s="562"/>
      <c r="E37" s="562"/>
      <c r="F37" s="562"/>
      <c r="G37" s="562"/>
      <c r="H37" s="310">
        <f>H38+H139+H178+H250+H308+H291+H350+H133+H284+H302+H344</f>
        <v>13193.800000000001</v>
      </c>
      <c r="I37" s="310">
        <f>I38+I139+I178+I250+I308+I291+I350+I133+I284+I302+I344</f>
        <v>2326278.5029999996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73">
        <f>H39+H44+H73+H78+H68</f>
        <v>-2169.8999999999992</v>
      </c>
      <c r="I38" s="73">
        <f>I39+I44+I73+I78+I68</f>
        <v>301046.40299999993</v>
      </c>
    </row>
    <row r="39" spans="1:9" ht="64.5" customHeight="1" x14ac:dyDescent="0.3">
      <c r="B39" s="129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73">
        <f t="shared" ref="H39:I42" si="1">H40</f>
        <v>0</v>
      </c>
      <c r="I39" s="309">
        <f t="shared" si="1"/>
        <v>3053.6</v>
      </c>
    </row>
    <row r="40" spans="1:9" ht="63.75" customHeight="1" x14ac:dyDescent="0.3">
      <c r="B40" s="115" t="s">
        <v>92</v>
      </c>
      <c r="C40" s="8" t="s">
        <v>22</v>
      </c>
      <c r="D40" s="32" t="s">
        <v>3</v>
      </c>
      <c r="E40" s="32" t="s">
        <v>6</v>
      </c>
      <c r="F40" s="32" t="s">
        <v>179</v>
      </c>
      <c r="G40" s="9"/>
      <c r="H40" s="73">
        <f t="shared" si="1"/>
        <v>0</v>
      </c>
      <c r="I40" s="309">
        <f t="shared" si="1"/>
        <v>3053.6</v>
      </c>
    </row>
    <row r="41" spans="1:9" ht="47.25" customHeight="1" x14ac:dyDescent="0.3">
      <c r="B41" s="114" t="s">
        <v>93</v>
      </c>
      <c r="C41" s="8" t="s">
        <v>22</v>
      </c>
      <c r="D41" s="30" t="s">
        <v>3</v>
      </c>
      <c r="E41" s="30" t="s">
        <v>6</v>
      </c>
      <c r="F41" s="30" t="s">
        <v>178</v>
      </c>
      <c r="G41" s="9"/>
      <c r="H41" s="73">
        <f t="shared" si="1"/>
        <v>0</v>
      </c>
      <c r="I41" s="309">
        <f t="shared" si="1"/>
        <v>3053.6</v>
      </c>
    </row>
    <row r="42" spans="1:9" ht="43.5" customHeight="1" x14ac:dyDescent="0.3">
      <c r="B42" s="113" t="s">
        <v>94</v>
      </c>
      <c r="C42" s="8" t="s">
        <v>22</v>
      </c>
      <c r="D42" s="30" t="s">
        <v>3</v>
      </c>
      <c r="E42" s="30" t="s">
        <v>6</v>
      </c>
      <c r="F42" s="30" t="s">
        <v>177</v>
      </c>
      <c r="G42" s="30"/>
      <c r="H42" s="73">
        <f t="shared" si="1"/>
        <v>0</v>
      </c>
      <c r="I42" s="309">
        <f t="shared" si="1"/>
        <v>3053.6</v>
      </c>
    </row>
    <row r="43" spans="1:9" ht="51" customHeight="1" x14ac:dyDescent="0.3">
      <c r="B43" s="113" t="s">
        <v>429</v>
      </c>
      <c r="C43" s="8" t="s">
        <v>22</v>
      </c>
      <c r="D43" s="30" t="s">
        <v>3</v>
      </c>
      <c r="E43" s="30" t="s">
        <v>6</v>
      </c>
      <c r="F43" s="30" t="s">
        <v>177</v>
      </c>
      <c r="G43" s="30" t="s">
        <v>83</v>
      </c>
      <c r="H43" s="73"/>
      <c r="I43" s="309">
        <f>3053.6-1500+1500-800+800-1597.5+1597.5-493.6+493.6</f>
        <v>3053.6</v>
      </c>
    </row>
    <row r="44" spans="1:9" ht="81.75" customHeight="1" x14ac:dyDescent="0.3">
      <c r="B44" s="113" t="s">
        <v>630</v>
      </c>
      <c r="C44" s="8" t="s">
        <v>22</v>
      </c>
      <c r="D44" s="2" t="s">
        <v>3</v>
      </c>
      <c r="E44" s="2" t="s">
        <v>10</v>
      </c>
      <c r="F44" s="8"/>
      <c r="G44" s="2"/>
      <c r="H44" s="73">
        <f>H45+H62</f>
        <v>-6.1</v>
      </c>
      <c r="I44" s="73">
        <f>I45+I62</f>
        <v>134873.09999999998</v>
      </c>
    </row>
    <row r="45" spans="1:9" ht="62.25" customHeight="1" x14ac:dyDescent="0.3">
      <c r="B45" s="131" t="s">
        <v>470</v>
      </c>
      <c r="C45" s="8" t="s">
        <v>22</v>
      </c>
      <c r="D45" s="30" t="s">
        <v>3</v>
      </c>
      <c r="E45" s="30" t="s">
        <v>10</v>
      </c>
      <c r="F45" s="30" t="s">
        <v>181</v>
      </c>
      <c r="G45" s="2"/>
      <c r="H45" s="73">
        <f>H46</f>
        <v>0</v>
      </c>
      <c r="I45" s="73">
        <f>I46</f>
        <v>134472.09999999998</v>
      </c>
    </row>
    <row r="46" spans="1:9" ht="80.25" customHeight="1" x14ac:dyDescent="0.3">
      <c r="B46" s="224" t="s">
        <v>471</v>
      </c>
      <c r="C46" s="8" t="s">
        <v>22</v>
      </c>
      <c r="D46" s="30" t="s">
        <v>3</v>
      </c>
      <c r="E46" s="30" t="s">
        <v>10</v>
      </c>
      <c r="F46" s="30" t="s">
        <v>285</v>
      </c>
      <c r="G46" s="2"/>
      <c r="H46" s="73">
        <f>H47+H52</f>
        <v>0</v>
      </c>
      <c r="I46" s="73">
        <f>I47+I52</f>
        <v>134472.09999999998</v>
      </c>
    </row>
    <row r="47" spans="1:9" ht="75.75" customHeight="1" x14ac:dyDescent="0.3">
      <c r="B47" s="369" t="s">
        <v>277</v>
      </c>
      <c r="C47" s="8" t="s">
        <v>22</v>
      </c>
      <c r="D47" s="30" t="s">
        <v>3</v>
      </c>
      <c r="E47" s="30" t="s">
        <v>10</v>
      </c>
      <c r="F47" s="30" t="s">
        <v>286</v>
      </c>
      <c r="G47" s="2"/>
      <c r="H47" s="73">
        <f>H48</f>
        <v>0</v>
      </c>
      <c r="I47" s="73">
        <f>I48</f>
        <v>128099.49999999999</v>
      </c>
    </row>
    <row r="48" spans="1:9" ht="48.75" customHeight="1" x14ac:dyDescent="0.3">
      <c r="B48" s="369" t="s">
        <v>94</v>
      </c>
      <c r="C48" s="8" t="s">
        <v>22</v>
      </c>
      <c r="D48" s="30" t="s">
        <v>3</v>
      </c>
      <c r="E48" s="30" t="s">
        <v>10</v>
      </c>
      <c r="F48" s="112" t="s">
        <v>287</v>
      </c>
      <c r="G48" s="30"/>
      <c r="H48" s="73">
        <f>H49+H50+H51</f>
        <v>0</v>
      </c>
      <c r="I48" s="73">
        <f>I49+I50+I51</f>
        <v>128099.49999999999</v>
      </c>
    </row>
    <row r="49" spans="2:9" ht="49.5" customHeight="1" x14ac:dyDescent="0.3">
      <c r="B49" s="369" t="s">
        <v>429</v>
      </c>
      <c r="C49" s="8" t="s">
        <v>22</v>
      </c>
      <c r="D49" s="30" t="s">
        <v>3</v>
      </c>
      <c r="E49" s="30" t="s">
        <v>10</v>
      </c>
      <c r="F49" s="112" t="s">
        <v>287</v>
      </c>
      <c r="G49" s="30" t="s">
        <v>83</v>
      </c>
      <c r="H49" s="73"/>
      <c r="I49" s="309">
        <f>125784.9+549.4-87.6+87.6+396.1+700</f>
        <v>127430.39999999999</v>
      </c>
    </row>
    <row r="50" spans="2:9" ht="61.5" customHeight="1" x14ac:dyDescent="0.3">
      <c r="B50" s="306" t="s">
        <v>106</v>
      </c>
      <c r="C50" s="8" t="s">
        <v>22</v>
      </c>
      <c r="D50" s="30" t="s">
        <v>3</v>
      </c>
      <c r="E50" s="30" t="s">
        <v>10</v>
      </c>
      <c r="F50" s="112" t="s">
        <v>287</v>
      </c>
      <c r="G50" s="2" t="s">
        <v>84</v>
      </c>
      <c r="H50" s="73"/>
      <c r="I50" s="309">
        <v>263.2</v>
      </c>
    </row>
    <row r="51" spans="2:9" ht="24.75" customHeight="1" x14ac:dyDescent="0.3">
      <c r="B51" s="96" t="s">
        <v>165</v>
      </c>
      <c r="C51" s="8" t="s">
        <v>22</v>
      </c>
      <c r="D51" s="30" t="s">
        <v>3</v>
      </c>
      <c r="E51" s="30" t="s">
        <v>10</v>
      </c>
      <c r="F51" s="112" t="s">
        <v>287</v>
      </c>
      <c r="G51" s="2" t="s">
        <v>85</v>
      </c>
      <c r="H51" s="73"/>
      <c r="I51" s="309">
        <f>318.3+87.6</f>
        <v>405.9</v>
      </c>
    </row>
    <row r="52" spans="2:9" ht="61.5" customHeight="1" x14ac:dyDescent="0.3">
      <c r="B52" s="306" t="s">
        <v>422</v>
      </c>
      <c r="C52" s="8" t="s">
        <v>22</v>
      </c>
      <c r="D52" s="30" t="s">
        <v>3</v>
      </c>
      <c r="E52" s="30" t="s">
        <v>10</v>
      </c>
      <c r="F52" s="30" t="s">
        <v>423</v>
      </c>
      <c r="G52" s="2"/>
      <c r="H52" s="73">
        <f>H53+H59+H56</f>
        <v>0</v>
      </c>
      <c r="I52" s="73">
        <f>I53+I59+I56</f>
        <v>6372.6</v>
      </c>
    </row>
    <row r="53" spans="2:9" ht="213.75" customHeight="1" x14ac:dyDescent="0.3">
      <c r="B53" s="337" t="s">
        <v>466</v>
      </c>
      <c r="C53" s="8" t="s">
        <v>22</v>
      </c>
      <c r="D53" s="30" t="s">
        <v>3</v>
      </c>
      <c r="E53" s="30" t="s">
        <v>10</v>
      </c>
      <c r="F53" s="30" t="s">
        <v>424</v>
      </c>
      <c r="G53" s="2"/>
      <c r="H53" s="309">
        <f>H54+H55</f>
        <v>0</v>
      </c>
      <c r="I53" s="309">
        <f>I54+I55</f>
        <v>755.8</v>
      </c>
    </row>
    <row r="54" spans="2:9" ht="44.25" customHeight="1" x14ac:dyDescent="0.3">
      <c r="B54" s="360" t="s">
        <v>429</v>
      </c>
      <c r="C54" s="8" t="s">
        <v>22</v>
      </c>
      <c r="D54" s="33" t="s">
        <v>3</v>
      </c>
      <c r="E54" s="33" t="s">
        <v>10</v>
      </c>
      <c r="F54" s="30" t="s">
        <v>424</v>
      </c>
      <c r="G54" s="30" t="s">
        <v>83</v>
      </c>
      <c r="H54" s="30"/>
      <c r="I54" s="309">
        <v>674.8</v>
      </c>
    </row>
    <row r="55" spans="2:9" ht="72" customHeight="1" x14ac:dyDescent="0.3">
      <c r="B55" s="306" t="s">
        <v>106</v>
      </c>
      <c r="C55" s="8" t="s">
        <v>22</v>
      </c>
      <c r="D55" s="33" t="s">
        <v>3</v>
      </c>
      <c r="E55" s="33" t="s">
        <v>10</v>
      </c>
      <c r="F55" s="30" t="s">
        <v>424</v>
      </c>
      <c r="G55" s="30" t="s">
        <v>84</v>
      </c>
      <c r="H55" s="30"/>
      <c r="I55" s="309">
        <v>81</v>
      </c>
    </row>
    <row r="56" spans="2:9" ht="72" customHeight="1" x14ac:dyDescent="0.3">
      <c r="B56" s="306" t="s">
        <v>461</v>
      </c>
      <c r="C56" s="8" t="s">
        <v>22</v>
      </c>
      <c r="D56" s="33" t="s">
        <v>3</v>
      </c>
      <c r="E56" s="33" t="s">
        <v>10</v>
      </c>
      <c r="F56" s="33" t="s">
        <v>425</v>
      </c>
      <c r="G56" s="30"/>
      <c r="H56" s="309">
        <f>H57+H58</f>
        <v>0</v>
      </c>
      <c r="I56" s="309">
        <f>I57+I58</f>
        <v>1512</v>
      </c>
    </row>
    <row r="57" spans="2:9" ht="72" customHeight="1" x14ac:dyDescent="0.3">
      <c r="B57" s="360" t="s">
        <v>429</v>
      </c>
      <c r="C57" s="8" t="s">
        <v>22</v>
      </c>
      <c r="D57" s="33" t="s">
        <v>3</v>
      </c>
      <c r="E57" s="33" t="s">
        <v>10</v>
      </c>
      <c r="F57" s="33" t="s">
        <v>425</v>
      </c>
      <c r="G57" s="30" t="s">
        <v>83</v>
      </c>
      <c r="H57" s="30"/>
      <c r="I57" s="309">
        <f>1350+18.5</f>
        <v>1368.5</v>
      </c>
    </row>
    <row r="58" spans="2:9" ht="72" customHeight="1" x14ac:dyDescent="0.3">
      <c r="B58" s="306" t="s">
        <v>106</v>
      </c>
      <c r="C58" s="8" t="s">
        <v>22</v>
      </c>
      <c r="D58" s="33" t="s">
        <v>3</v>
      </c>
      <c r="E58" s="33" t="s">
        <v>10</v>
      </c>
      <c r="F58" s="33" t="s">
        <v>425</v>
      </c>
      <c r="G58" s="30" t="s">
        <v>84</v>
      </c>
      <c r="H58" s="30"/>
      <c r="I58" s="309">
        <f>162-18.5</f>
        <v>143.5</v>
      </c>
    </row>
    <row r="59" spans="2:9" ht="82.5" customHeight="1" x14ac:dyDescent="0.3">
      <c r="B59" s="98" t="s">
        <v>371</v>
      </c>
      <c r="C59" s="79" t="s">
        <v>22</v>
      </c>
      <c r="D59" s="83" t="s">
        <v>3</v>
      </c>
      <c r="E59" s="83" t="s">
        <v>10</v>
      </c>
      <c r="F59" s="83" t="s">
        <v>600</v>
      </c>
      <c r="G59" s="8"/>
      <c r="H59" s="309">
        <f>H60+H61</f>
        <v>0</v>
      </c>
      <c r="I59" s="309">
        <f>I60+I61</f>
        <v>4104.8</v>
      </c>
    </row>
    <row r="60" spans="2:9" ht="42" customHeight="1" x14ac:dyDescent="0.3">
      <c r="B60" s="99" t="s">
        <v>429</v>
      </c>
      <c r="C60" s="79" t="s">
        <v>22</v>
      </c>
      <c r="D60" s="83" t="s">
        <v>3</v>
      </c>
      <c r="E60" s="83" t="s">
        <v>10</v>
      </c>
      <c r="F60" s="83" t="s">
        <v>600</v>
      </c>
      <c r="G60" s="30" t="s">
        <v>83</v>
      </c>
      <c r="H60" s="30"/>
      <c r="I60" s="309">
        <f>3780.8+27.8</f>
        <v>3808.6000000000004</v>
      </c>
    </row>
    <row r="61" spans="2:9" ht="61.5" customHeight="1" x14ac:dyDescent="0.3">
      <c r="B61" s="96" t="s">
        <v>106</v>
      </c>
      <c r="C61" s="79" t="s">
        <v>22</v>
      </c>
      <c r="D61" s="83" t="s">
        <v>3</v>
      </c>
      <c r="E61" s="83" t="s">
        <v>10</v>
      </c>
      <c r="F61" s="83" t="s">
        <v>600</v>
      </c>
      <c r="G61" s="30" t="s">
        <v>84</v>
      </c>
      <c r="H61" s="30"/>
      <c r="I61" s="309">
        <f>324-27.8</f>
        <v>296.2</v>
      </c>
    </row>
    <row r="62" spans="2:9" ht="63.75" customHeight="1" x14ac:dyDescent="0.3">
      <c r="B62" s="111" t="s">
        <v>473</v>
      </c>
      <c r="C62" s="77" t="s">
        <v>22</v>
      </c>
      <c r="D62" s="77" t="s">
        <v>3</v>
      </c>
      <c r="E62" s="77" t="s">
        <v>10</v>
      </c>
      <c r="F62" s="77" t="s">
        <v>187</v>
      </c>
      <c r="G62" s="112"/>
      <c r="H62" s="311">
        <f t="shared" ref="H62:I64" si="2">H63</f>
        <v>-6.1</v>
      </c>
      <c r="I62" s="311">
        <f t="shared" si="2"/>
        <v>401</v>
      </c>
    </row>
    <row r="63" spans="2:9" ht="24.75" customHeight="1" x14ac:dyDescent="0.3">
      <c r="B63" s="111" t="s">
        <v>316</v>
      </c>
      <c r="C63" s="77" t="s">
        <v>22</v>
      </c>
      <c r="D63" s="77" t="s">
        <v>3</v>
      </c>
      <c r="E63" s="77" t="s">
        <v>10</v>
      </c>
      <c r="F63" s="77" t="s">
        <v>315</v>
      </c>
      <c r="G63" s="112"/>
      <c r="H63" s="311">
        <f>H64+H66</f>
        <v>-6.1</v>
      </c>
      <c r="I63" s="311">
        <f>I64+I66</f>
        <v>401</v>
      </c>
    </row>
    <row r="64" spans="2:9" ht="48.75" customHeight="1" x14ac:dyDescent="0.3">
      <c r="B64" s="111" t="s">
        <v>388</v>
      </c>
      <c r="C64" s="77" t="s">
        <v>22</v>
      </c>
      <c r="D64" s="77" t="s">
        <v>3</v>
      </c>
      <c r="E64" s="77" t="s">
        <v>10</v>
      </c>
      <c r="F64" s="77" t="s">
        <v>398</v>
      </c>
      <c r="G64" s="112"/>
      <c r="H64" s="311">
        <f t="shared" si="2"/>
        <v>0</v>
      </c>
      <c r="I64" s="311">
        <f t="shared" si="2"/>
        <v>84.9</v>
      </c>
    </row>
    <row r="65" spans="2:9" ht="63.75" customHeight="1" x14ac:dyDescent="0.3">
      <c r="B65" s="111" t="s">
        <v>106</v>
      </c>
      <c r="C65" s="77" t="s">
        <v>22</v>
      </c>
      <c r="D65" s="77" t="s">
        <v>3</v>
      </c>
      <c r="E65" s="77" t="s">
        <v>10</v>
      </c>
      <c r="F65" s="77" t="s">
        <v>398</v>
      </c>
      <c r="G65" s="112" t="s">
        <v>84</v>
      </c>
      <c r="H65" s="309"/>
      <c r="I65" s="311">
        <f>65.9+27.8-8.8</f>
        <v>84.9</v>
      </c>
    </row>
    <row r="66" spans="2:9" ht="63.75" customHeight="1" x14ac:dyDescent="0.3">
      <c r="B66" s="111" t="s">
        <v>543</v>
      </c>
      <c r="C66" s="77" t="s">
        <v>22</v>
      </c>
      <c r="D66" s="77" t="s">
        <v>3</v>
      </c>
      <c r="E66" s="77" t="s">
        <v>10</v>
      </c>
      <c r="F66" s="77" t="s">
        <v>544</v>
      </c>
      <c r="G66" s="112"/>
      <c r="H66" s="311">
        <f>H67</f>
        <v>-6.1</v>
      </c>
      <c r="I66" s="311">
        <f>I67</f>
        <v>316.09999999999997</v>
      </c>
    </row>
    <row r="67" spans="2:9" ht="63.75" customHeight="1" x14ac:dyDescent="0.3">
      <c r="B67" s="111" t="s">
        <v>106</v>
      </c>
      <c r="C67" s="77" t="s">
        <v>22</v>
      </c>
      <c r="D67" s="77" t="s">
        <v>3</v>
      </c>
      <c r="E67" s="77" t="s">
        <v>10</v>
      </c>
      <c r="F67" s="77" t="s">
        <v>544</v>
      </c>
      <c r="G67" s="112" t="s">
        <v>84</v>
      </c>
      <c r="H67" s="311">
        <v>-6.1</v>
      </c>
      <c r="I67" s="311">
        <f>393.1-70.3-0.6-6.1</f>
        <v>316.09999999999997</v>
      </c>
    </row>
    <row r="68" spans="2:9" ht="27" customHeight="1" x14ac:dyDescent="0.3">
      <c r="B68" s="289" t="s">
        <v>377</v>
      </c>
      <c r="C68" s="8" t="s">
        <v>22</v>
      </c>
      <c r="D68" s="33" t="s">
        <v>3</v>
      </c>
      <c r="E68" s="33" t="s">
        <v>5</v>
      </c>
      <c r="F68" s="33"/>
      <c r="G68" s="30"/>
      <c r="H68" s="309">
        <f t="shared" ref="H68:I71" si="3">H69</f>
        <v>0</v>
      </c>
      <c r="I68" s="309">
        <f t="shared" si="3"/>
        <v>8.6000000000000014</v>
      </c>
    </row>
    <row r="69" spans="2:9" ht="45.75" customHeight="1" x14ac:dyDescent="0.3">
      <c r="B69" s="289" t="s">
        <v>378</v>
      </c>
      <c r="C69" s="8" t="s">
        <v>22</v>
      </c>
      <c r="D69" s="33" t="s">
        <v>3</v>
      </c>
      <c r="E69" s="33" t="s">
        <v>5</v>
      </c>
      <c r="F69" s="33" t="s">
        <v>379</v>
      </c>
      <c r="G69" s="30"/>
      <c r="H69" s="309">
        <f t="shared" si="3"/>
        <v>0</v>
      </c>
      <c r="I69" s="309">
        <f t="shared" si="3"/>
        <v>8.6000000000000014</v>
      </c>
    </row>
    <row r="70" spans="2:9" ht="69" customHeight="1" x14ac:dyDescent="0.3">
      <c r="B70" s="289" t="s">
        <v>380</v>
      </c>
      <c r="C70" s="8" t="s">
        <v>22</v>
      </c>
      <c r="D70" s="33" t="s">
        <v>3</v>
      </c>
      <c r="E70" s="33" t="s">
        <v>5</v>
      </c>
      <c r="F70" s="33" t="s">
        <v>381</v>
      </c>
      <c r="G70" s="30"/>
      <c r="H70" s="309">
        <f t="shared" si="3"/>
        <v>0</v>
      </c>
      <c r="I70" s="309">
        <f t="shared" si="3"/>
        <v>8.6000000000000014</v>
      </c>
    </row>
    <row r="71" spans="2:9" ht="85.5" customHeight="1" x14ac:dyDescent="0.3">
      <c r="B71" s="289" t="s">
        <v>382</v>
      </c>
      <c r="C71" s="8" t="s">
        <v>22</v>
      </c>
      <c r="D71" s="33" t="s">
        <v>3</v>
      </c>
      <c r="E71" s="33" t="s">
        <v>5</v>
      </c>
      <c r="F71" s="33" t="s">
        <v>383</v>
      </c>
      <c r="G71" s="30"/>
      <c r="H71" s="309">
        <f t="shared" si="3"/>
        <v>0</v>
      </c>
      <c r="I71" s="309">
        <f t="shared" si="3"/>
        <v>8.6000000000000014</v>
      </c>
    </row>
    <row r="72" spans="2:9" ht="63.75" customHeight="1" x14ac:dyDescent="0.3">
      <c r="B72" s="289" t="s">
        <v>106</v>
      </c>
      <c r="C72" s="8" t="s">
        <v>22</v>
      </c>
      <c r="D72" s="33" t="s">
        <v>3</v>
      </c>
      <c r="E72" s="33" t="s">
        <v>5</v>
      </c>
      <c r="F72" s="33" t="s">
        <v>383</v>
      </c>
      <c r="G72" s="30" t="s">
        <v>84</v>
      </c>
      <c r="H72" s="309"/>
      <c r="I72" s="309">
        <f>20.3-11.7</f>
        <v>8.6000000000000014</v>
      </c>
    </row>
    <row r="73" spans="2:9" ht="23.25" customHeight="1" x14ac:dyDescent="0.3">
      <c r="B73" s="147" t="s">
        <v>79</v>
      </c>
      <c r="C73" s="8" t="s">
        <v>22</v>
      </c>
      <c r="D73" s="8" t="s">
        <v>3</v>
      </c>
      <c r="E73" s="2" t="s">
        <v>26</v>
      </c>
      <c r="F73" s="8"/>
      <c r="G73" s="2"/>
      <c r="H73" s="309">
        <f t="shared" ref="H73:I76" si="4">H74</f>
        <v>3000</v>
      </c>
      <c r="I73" s="309">
        <f t="shared" si="4"/>
        <v>3117.5999999999995</v>
      </c>
    </row>
    <row r="74" spans="2:9" ht="45" customHeight="1" x14ac:dyDescent="0.3">
      <c r="B74" s="147" t="s">
        <v>96</v>
      </c>
      <c r="C74" s="8" t="s">
        <v>22</v>
      </c>
      <c r="D74" s="8" t="s">
        <v>3</v>
      </c>
      <c r="E74" s="2" t="s">
        <v>26</v>
      </c>
      <c r="F74" s="8" t="s">
        <v>182</v>
      </c>
      <c r="G74" s="2"/>
      <c r="H74" s="309">
        <f>H76</f>
        <v>3000</v>
      </c>
      <c r="I74" s="309">
        <f>I76</f>
        <v>3117.5999999999995</v>
      </c>
    </row>
    <row r="75" spans="2:9" ht="30.75" customHeight="1" x14ac:dyDescent="0.3">
      <c r="B75" s="147" t="s">
        <v>368</v>
      </c>
      <c r="C75" s="8" t="s">
        <v>22</v>
      </c>
      <c r="D75" s="8" t="s">
        <v>3</v>
      </c>
      <c r="E75" s="2" t="s">
        <v>26</v>
      </c>
      <c r="F75" s="8" t="s">
        <v>183</v>
      </c>
      <c r="G75" s="2"/>
      <c r="H75" s="309">
        <f>H76</f>
        <v>3000</v>
      </c>
      <c r="I75" s="309">
        <f>I76</f>
        <v>3117.5999999999995</v>
      </c>
    </row>
    <row r="76" spans="2:9" ht="47.25" customHeight="1" x14ac:dyDescent="0.3">
      <c r="B76" s="136" t="s">
        <v>97</v>
      </c>
      <c r="C76" s="8" t="s">
        <v>22</v>
      </c>
      <c r="D76" s="8" t="s">
        <v>3</v>
      </c>
      <c r="E76" s="2" t="s">
        <v>26</v>
      </c>
      <c r="F76" s="8" t="s">
        <v>369</v>
      </c>
      <c r="G76" s="2"/>
      <c r="H76" s="402">
        <f t="shared" si="4"/>
        <v>3000</v>
      </c>
      <c r="I76" s="402">
        <f t="shared" si="4"/>
        <v>3117.5999999999995</v>
      </c>
    </row>
    <row r="77" spans="2:9" ht="27" customHeight="1" x14ac:dyDescent="0.3">
      <c r="B77" s="147" t="s">
        <v>108</v>
      </c>
      <c r="C77" s="8" t="s">
        <v>22</v>
      </c>
      <c r="D77" s="8" t="s">
        <v>3</v>
      </c>
      <c r="E77" s="2" t="s">
        <v>26</v>
      </c>
      <c r="F77" s="8" t="s">
        <v>369</v>
      </c>
      <c r="G77" s="2" t="s">
        <v>107</v>
      </c>
      <c r="H77" s="73">
        <v>3000</v>
      </c>
      <c r="I77" s="309">
        <f>100+1900-1464.3+385.48893+1859.71107-408.2-2293.2+2245.2+96.9+882.6-3127.8-96.9+61.4+1000+3048-4000-71.3+3000</f>
        <v>3117.5999999999995</v>
      </c>
    </row>
    <row r="78" spans="2:9" ht="25.5" customHeight="1" x14ac:dyDescent="0.3">
      <c r="B78" s="134" t="s">
        <v>24</v>
      </c>
      <c r="C78" s="8" t="s">
        <v>22</v>
      </c>
      <c r="D78" s="8" t="s">
        <v>3</v>
      </c>
      <c r="E78" s="2" t="s">
        <v>63</v>
      </c>
      <c r="F78" s="8"/>
      <c r="G78" s="2"/>
      <c r="H78" s="404">
        <f>H79+H91+H97+H101+H105+H112+H121+H125+H117</f>
        <v>-5163.7999999999993</v>
      </c>
      <c r="I78" s="404">
        <f>I79+I91+I97+I101+I105+I112+I121+I125+I117</f>
        <v>159993.50299999997</v>
      </c>
    </row>
    <row r="79" spans="2:9" ht="61.5" customHeight="1" x14ac:dyDescent="0.3">
      <c r="B79" s="242" t="s">
        <v>474</v>
      </c>
      <c r="C79" s="8" t="s">
        <v>22</v>
      </c>
      <c r="D79" s="30" t="s">
        <v>3</v>
      </c>
      <c r="E79" s="30" t="s">
        <v>63</v>
      </c>
      <c r="F79" s="30" t="s">
        <v>181</v>
      </c>
      <c r="G79" s="2"/>
      <c r="H79" s="73">
        <f>H80+H86</f>
        <v>0</v>
      </c>
      <c r="I79" s="73">
        <f>I80+I86</f>
        <v>122429.503</v>
      </c>
    </row>
    <row r="80" spans="2:9" ht="64.5" customHeight="1" x14ac:dyDescent="0.3">
      <c r="B80" s="396" t="s">
        <v>575</v>
      </c>
      <c r="C80" s="8" t="s">
        <v>22</v>
      </c>
      <c r="D80" s="8" t="s">
        <v>3</v>
      </c>
      <c r="E80" s="2" t="s">
        <v>63</v>
      </c>
      <c r="F80" s="77" t="s">
        <v>276</v>
      </c>
      <c r="G80" s="2"/>
      <c r="H80" s="309">
        <f>H82</f>
        <v>0</v>
      </c>
      <c r="I80" s="309">
        <f>I82</f>
        <v>101418.303</v>
      </c>
    </row>
    <row r="81" spans="2:9" ht="78.75" customHeight="1" x14ac:dyDescent="0.3">
      <c r="B81" s="226" t="s">
        <v>278</v>
      </c>
      <c r="C81" s="8" t="s">
        <v>22</v>
      </c>
      <c r="D81" s="8" t="s">
        <v>3</v>
      </c>
      <c r="E81" s="2" t="s">
        <v>63</v>
      </c>
      <c r="F81" s="77" t="s">
        <v>279</v>
      </c>
      <c r="G81" s="2"/>
      <c r="H81" s="309">
        <f>H82</f>
        <v>0</v>
      </c>
      <c r="I81" s="309">
        <f>I82</f>
        <v>101418.303</v>
      </c>
    </row>
    <row r="82" spans="2:9" ht="66.75" customHeight="1" x14ac:dyDescent="0.3">
      <c r="B82" s="148" t="s">
        <v>98</v>
      </c>
      <c r="C82" s="8" t="s">
        <v>22</v>
      </c>
      <c r="D82" s="33" t="s">
        <v>3</v>
      </c>
      <c r="E82" s="2" t="s">
        <v>63</v>
      </c>
      <c r="F82" s="77" t="s">
        <v>280</v>
      </c>
      <c r="G82" s="33"/>
      <c r="H82" s="73">
        <f>H83+H84+H85</f>
        <v>0</v>
      </c>
      <c r="I82" s="73">
        <f>I83+I84+I85</f>
        <v>101418.303</v>
      </c>
    </row>
    <row r="83" spans="2:9" ht="49.5" customHeight="1" x14ac:dyDescent="0.3">
      <c r="B83" s="135" t="s">
        <v>88</v>
      </c>
      <c r="C83" s="8" t="s">
        <v>22</v>
      </c>
      <c r="D83" s="33" t="s">
        <v>3</v>
      </c>
      <c r="E83" s="2" t="s">
        <v>63</v>
      </c>
      <c r="F83" s="77" t="s">
        <v>280</v>
      </c>
      <c r="G83" s="33" t="s">
        <v>86</v>
      </c>
      <c r="H83" s="73"/>
      <c r="I83" s="309">
        <f>26498.2+303.8+255-3593.8+3593.8</f>
        <v>27057</v>
      </c>
    </row>
    <row r="84" spans="2:9" ht="60" customHeight="1" x14ac:dyDescent="0.3">
      <c r="B84" s="134" t="s">
        <v>106</v>
      </c>
      <c r="C84" s="8" t="s">
        <v>22</v>
      </c>
      <c r="D84" s="33" t="s">
        <v>3</v>
      </c>
      <c r="E84" s="2" t="s">
        <v>63</v>
      </c>
      <c r="F84" s="77" t="s">
        <v>280</v>
      </c>
      <c r="G84" s="2" t="s">
        <v>84</v>
      </c>
      <c r="H84" s="73"/>
      <c r="I84" s="309">
        <f>45012.063+10416.9+8995.2+2279.4+428.1+162.1+3593.8+0.34-7666.5+10685.9</f>
        <v>73907.303</v>
      </c>
    </row>
    <row r="85" spans="2:9" ht="37.5" customHeight="1" x14ac:dyDescent="0.3">
      <c r="B85" s="96" t="s">
        <v>165</v>
      </c>
      <c r="C85" s="8" t="s">
        <v>22</v>
      </c>
      <c r="D85" s="33" t="s">
        <v>3</v>
      </c>
      <c r="E85" s="2" t="s">
        <v>63</v>
      </c>
      <c r="F85" s="77" t="s">
        <v>280</v>
      </c>
      <c r="G85" s="2" t="s">
        <v>85</v>
      </c>
      <c r="H85" s="73"/>
      <c r="I85" s="309">
        <v>454</v>
      </c>
    </row>
    <row r="86" spans="2:9" ht="29.25" customHeight="1" x14ac:dyDescent="0.3">
      <c r="B86" s="134" t="s">
        <v>135</v>
      </c>
      <c r="C86" s="30" t="s">
        <v>22</v>
      </c>
      <c r="D86" s="2" t="s">
        <v>3</v>
      </c>
      <c r="E86" s="2" t="s">
        <v>63</v>
      </c>
      <c r="F86" s="112" t="s">
        <v>282</v>
      </c>
      <c r="G86" s="2"/>
      <c r="H86" s="309">
        <f>H88</f>
        <v>0</v>
      </c>
      <c r="I86" s="309">
        <f>I88</f>
        <v>21011.200000000001</v>
      </c>
    </row>
    <row r="87" spans="2:9" ht="54" customHeight="1" x14ac:dyDescent="0.3">
      <c r="B87" s="225" t="s">
        <v>281</v>
      </c>
      <c r="C87" s="30" t="s">
        <v>22</v>
      </c>
      <c r="D87" s="2" t="s">
        <v>3</v>
      </c>
      <c r="E87" s="2" t="s">
        <v>63</v>
      </c>
      <c r="F87" s="112" t="s">
        <v>283</v>
      </c>
      <c r="G87" s="2"/>
      <c r="H87" s="309">
        <f>H88</f>
        <v>0</v>
      </c>
      <c r="I87" s="309">
        <f>I88</f>
        <v>21011.200000000001</v>
      </c>
    </row>
    <row r="88" spans="2:9" ht="64.5" customHeight="1" x14ac:dyDescent="0.3">
      <c r="B88" s="137" t="s">
        <v>98</v>
      </c>
      <c r="C88" s="8" t="s">
        <v>22</v>
      </c>
      <c r="D88" s="2" t="s">
        <v>3</v>
      </c>
      <c r="E88" s="2" t="s">
        <v>63</v>
      </c>
      <c r="F88" s="112" t="s">
        <v>284</v>
      </c>
      <c r="G88" s="2"/>
      <c r="H88" s="73">
        <f>H89+H90</f>
        <v>0</v>
      </c>
      <c r="I88" s="73">
        <f>I89+I90</f>
        <v>21011.200000000001</v>
      </c>
    </row>
    <row r="89" spans="2:9" ht="44.25" customHeight="1" x14ac:dyDescent="0.3">
      <c r="B89" s="135" t="s">
        <v>88</v>
      </c>
      <c r="C89" s="8" t="s">
        <v>22</v>
      </c>
      <c r="D89" s="2" t="s">
        <v>3</v>
      </c>
      <c r="E89" s="2" t="s">
        <v>63</v>
      </c>
      <c r="F89" s="112" t="s">
        <v>284</v>
      </c>
      <c r="G89" s="2" t="s">
        <v>86</v>
      </c>
      <c r="H89" s="309"/>
      <c r="I89" s="309">
        <f>16182.5-76.4+1082.6</f>
        <v>17188.7</v>
      </c>
    </row>
    <row r="90" spans="2:9" ht="58.5" customHeight="1" x14ac:dyDescent="0.3">
      <c r="B90" s="134" t="s">
        <v>106</v>
      </c>
      <c r="C90" s="8" t="s">
        <v>22</v>
      </c>
      <c r="D90" s="2" t="s">
        <v>3</v>
      </c>
      <c r="E90" s="2" t="s">
        <v>63</v>
      </c>
      <c r="F90" s="112" t="s">
        <v>284</v>
      </c>
      <c r="G90" s="2" t="s">
        <v>84</v>
      </c>
      <c r="H90" s="309"/>
      <c r="I90" s="309">
        <f>2482.1+1264+76.4</f>
        <v>3822.5</v>
      </c>
    </row>
    <row r="91" spans="2:9" ht="99.75" customHeight="1" x14ac:dyDescent="0.3">
      <c r="B91" s="231" t="s">
        <v>475</v>
      </c>
      <c r="C91" s="8" t="s">
        <v>22</v>
      </c>
      <c r="D91" s="30" t="s">
        <v>3</v>
      </c>
      <c r="E91" s="2" t="s">
        <v>63</v>
      </c>
      <c r="F91" s="77" t="s">
        <v>184</v>
      </c>
      <c r="G91" s="2"/>
      <c r="H91" s="309">
        <f t="shared" ref="H91:I93" si="5">H92</f>
        <v>-5506.4</v>
      </c>
      <c r="I91" s="309">
        <f t="shared" si="5"/>
        <v>7155.699999999998</v>
      </c>
    </row>
    <row r="92" spans="2:9" ht="51" customHeight="1" x14ac:dyDescent="0.3">
      <c r="B92" s="109" t="s">
        <v>362</v>
      </c>
      <c r="C92" s="8" t="s">
        <v>22</v>
      </c>
      <c r="D92" s="30" t="s">
        <v>3</v>
      </c>
      <c r="E92" s="2" t="s">
        <v>63</v>
      </c>
      <c r="F92" s="77" t="s">
        <v>363</v>
      </c>
      <c r="G92" s="2"/>
      <c r="H92" s="309">
        <f t="shared" si="5"/>
        <v>-5506.4</v>
      </c>
      <c r="I92" s="309">
        <f t="shared" si="5"/>
        <v>7155.699999999998</v>
      </c>
    </row>
    <row r="93" spans="2:9" ht="98.25" customHeight="1" x14ac:dyDescent="0.3">
      <c r="B93" s="109" t="s">
        <v>400</v>
      </c>
      <c r="C93" s="8" t="s">
        <v>22</v>
      </c>
      <c r="D93" s="30" t="s">
        <v>3</v>
      </c>
      <c r="E93" s="2" t="s">
        <v>63</v>
      </c>
      <c r="F93" s="77" t="s">
        <v>401</v>
      </c>
      <c r="G93" s="2"/>
      <c r="H93" s="309">
        <f t="shared" si="5"/>
        <v>-5506.4</v>
      </c>
      <c r="I93" s="309">
        <f t="shared" si="5"/>
        <v>7155.699999999998</v>
      </c>
    </row>
    <row r="94" spans="2:9" ht="90.75" customHeight="1" x14ac:dyDescent="0.3">
      <c r="B94" s="171" t="s">
        <v>185</v>
      </c>
      <c r="C94" s="8" t="s">
        <v>22</v>
      </c>
      <c r="D94" s="30" t="s">
        <v>3</v>
      </c>
      <c r="E94" s="2" t="s">
        <v>63</v>
      </c>
      <c r="F94" s="8" t="s">
        <v>364</v>
      </c>
      <c r="G94" s="2"/>
      <c r="H94" s="309">
        <f>H95+H96</f>
        <v>-5506.4</v>
      </c>
      <c r="I94" s="309">
        <f>I95+I96</f>
        <v>7155.699999999998</v>
      </c>
    </row>
    <row r="95" spans="2:9" ht="37.5" customHeight="1" x14ac:dyDescent="0.3">
      <c r="B95" s="172" t="s">
        <v>106</v>
      </c>
      <c r="C95" s="8" t="s">
        <v>22</v>
      </c>
      <c r="D95" s="30" t="s">
        <v>3</v>
      </c>
      <c r="E95" s="2" t="s">
        <v>63</v>
      </c>
      <c r="F95" s="8" t="s">
        <v>364</v>
      </c>
      <c r="G95" s="30" t="s">
        <v>84</v>
      </c>
      <c r="H95" s="309">
        <v>-453.5</v>
      </c>
      <c r="I95" s="311">
        <f>9072.3+264.8-5591.3-453.5</f>
        <v>3292.2999999999984</v>
      </c>
    </row>
    <row r="96" spans="2:9" ht="37.5" customHeight="1" x14ac:dyDescent="0.3">
      <c r="B96" s="306" t="s">
        <v>165</v>
      </c>
      <c r="C96" s="8" t="s">
        <v>22</v>
      </c>
      <c r="D96" s="30" t="s">
        <v>3</v>
      </c>
      <c r="E96" s="2" t="s">
        <v>63</v>
      </c>
      <c r="F96" s="8" t="s">
        <v>364</v>
      </c>
      <c r="G96" s="30" t="s">
        <v>85</v>
      </c>
      <c r="H96" s="309">
        <v>-5052.8999999999996</v>
      </c>
      <c r="I96" s="311">
        <f>8916.3-5052.9</f>
        <v>3863.3999999999996</v>
      </c>
    </row>
    <row r="97" spans="2:9" ht="105" customHeight="1" x14ac:dyDescent="0.3">
      <c r="B97" s="173" t="s">
        <v>477</v>
      </c>
      <c r="C97" s="8" t="s">
        <v>22</v>
      </c>
      <c r="D97" s="33" t="s">
        <v>3</v>
      </c>
      <c r="E97" s="33" t="s">
        <v>63</v>
      </c>
      <c r="F97" s="33" t="s">
        <v>188</v>
      </c>
      <c r="G97" s="30"/>
      <c r="H97" s="309">
        <f>H98</f>
        <v>-79.7</v>
      </c>
      <c r="I97" s="311">
        <f>I98</f>
        <v>5509.2</v>
      </c>
    </row>
    <row r="98" spans="2:9" ht="117.75" customHeight="1" x14ac:dyDescent="0.3">
      <c r="B98" s="173" t="s">
        <v>198</v>
      </c>
      <c r="C98" s="8" t="s">
        <v>22</v>
      </c>
      <c r="D98" s="33" t="s">
        <v>3</v>
      </c>
      <c r="E98" s="33" t="s">
        <v>63</v>
      </c>
      <c r="F98" s="33" t="s">
        <v>189</v>
      </c>
      <c r="G98" s="30"/>
      <c r="H98" s="309">
        <f>H100</f>
        <v>-79.7</v>
      </c>
      <c r="I98" s="311">
        <f>I100</f>
        <v>5509.2</v>
      </c>
    </row>
    <row r="99" spans="2:9" ht="62.25" customHeight="1" x14ac:dyDescent="0.3">
      <c r="B99" s="287" t="s">
        <v>373</v>
      </c>
      <c r="C99" s="8" t="s">
        <v>22</v>
      </c>
      <c r="D99" s="33" t="s">
        <v>3</v>
      </c>
      <c r="E99" s="33" t="s">
        <v>63</v>
      </c>
      <c r="F99" s="8" t="s">
        <v>190</v>
      </c>
      <c r="G99" s="30"/>
      <c r="H99" s="309">
        <f>H100</f>
        <v>-79.7</v>
      </c>
      <c r="I99" s="311">
        <f>I100</f>
        <v>5509.2</v>
      </c>
    </row>
    <row r="100" spans="2:9" ht="66" customHeight="1" x14ac:dyDescent="0.3">
      <c r="B100" s="111" t="s">
        <v>106</v>
      </c>
      <c r="C100" s="77" t="s">
        <v>22</v>
      </c>
      <c r="D100" s="77" t="s">
        <v>3</v>
      </c>
      <c r="E100" s="77" t="s">
        <v>63</v>
      </c>
      <c r="F100" s="8" t="s">
        <v>190</v>
      </c>
      <c r="G100" s="112" t="s">
        <v>84</v>
      </c>
      <c r="H100" s="309">
        <v>-79.7</v>
      </c>
      <c r="I100" s="311">
        <f>4960.9+700-72-79.7</f>
        <v>5509.2</v>
      </c>
    </row>
    <row r="101" spans="2:9" ht="86.25" customHeight="1" x14ac:dyDescent="0.3">
      <c r="B101" s="134" t="s">
        <v>479</v>
      </c>
      <c r="C101" s="8" t="s">
        <v>22</v>
      </c>
      <c r="D101" s="2" t="s">
        <v>3</v>
      </c>
      <c r="E101" s="2" t="s">
        <v>63</v>
      </c>
      <c r="F101" s="77" t="s">
        <v>191</v>
      </c>
      <c r="G101" s="133"/>
      <c r="H101" s="309">
        <f>H103</f>
        <v>0</v>
      </c>
      <c r="I101" s="73">
        <f>I103</f>
        <v>6350.8</v>
      </c>
    </row>
    <row r="102" spans="2:9" ht="84.75" customHeight="1" x14ac:dyDescent="0.3">
      <c r="B102" s="111" t="s">
        <v>386</v>
      </c>
      <c r="C102" s="8" t="s">
        <v>22</v>
      </c>
      <c r="D102" s="2" t="s">
        <v>3</v>
      </c>
      <c r="E102" s="2" t="s">
        <v>63</v>
      </c>
      <c r="F102" s="77" t="s">
        <v>319</v>
      </c>
      <c r="G102" s="133"/>
      <c r="H102" s="309">
        <f>H103</f>
        <v>0</v>
      </c>
      <c r="I102" s="73">
        <f>I103</f>
        <v>6350.8</v>
      </c>
    </row>
    <row r="103" spans="2:9" ht="82.5" customHeight="1" x14ac:dyDescent="0.3">
      <c r="B103" s="282" t="s">
        <v>361</v>
      </c>
      <c r="C103" s="8" t="s">
        <v>22</v>
      </c>
      <c r="D103" s="2" t="s">
        <v>3</v>
      </c>
      <c r="E103" s="8" t="s">
        <v>63</v>
      </c>
      <c r="F103" s="8" t="s">
        <v>366</v>
      </c>
      <c r="G103" s="2"/>
      <c r="H103" s="309">
        <f>H104</f>
        <v>0</v>
      </c>
      <c r="I103" s="309">
        <f>I104</f>
        <v>6350.8</v>
      </c>
    </row>
    <row r="104" spans="2:9" ht="59.25" customHeight="1" x14ac:dyDescent="0.3">
      <c r="B104" s="134" t="s">
        <v>106</v>
      </c>
      <c r="C104" s="8" t="s">
        <v>22</v>
      </c>
      <c r="D104" s="2" t="s">
        <v>3</v>
      </c>
      <c r="E104" s="2" t="s">
        <v>63</v>
      </c>
      <c r="F104" s="8" t="s">
        <v>366</v>
      </c>
      <c r="G104" s="2" t="s">
        <v>84</v>
      </c>
      <c r="H104" s="309"/>
      <c r="I104" s="309">
        <f>6560.3-209.5</f>
        <v>6350.8</v>
      </c>
    </row>
    <row r="105" spans="2:9" ht="84.75" customHeight="1" x14ac:dyDescent="0.3">
      <c r="B105" s="136" t="s">
        <v>481</v>
      </c>
      <c r="C105" s="8" t="s">
        <v>22</v>
      </c>
      <c r="D105" s="2" t="s">
        <v>3</v>
      </c>
      <c r="E105" s="2" t="s">
        <v>63</v>
      </c>
      <c r="F105" s="77" t="s">
        <v>192</v>
      </c>
      <c r="G105" s="2"/>
      <c r="H105" s="73">
        <f>H106+H109</f>
        <v>0</v>
      </c>
      <c r="I105" s="73">
        <f>I106+I109</f>
        <v>3837.8</v>
      </c>
    </row>
    <row r="106" spans="2:9" ht="81.75" customHeight="1" x14ac:dyDescent="0.3">
      <c r="B106" s="136" t="s">
        <v>140</v>
      </c>
      <c r="C106" s="8" t="s">
        <v>22</v>
      </c>
      <c r="D106" s="2" t="s">
        <v>3</v>
      </c>
      <c r="E106" s="2" t="s">
        <v>63</v>
      </c>
      <c r="F106" s="8" t="s">
        <v>193</v>
      </c>
      <c r="G106" s="2"/>
      <c r="H106" s="309">
        <f>H107</f>
        <v>0</v>
      </c>
      <c r="I106" s="309">
        <f>I107</f>
        <v>3751.7000000000003</v>
      </c>
    </row>
    <row r="107" spans="2:9" ht="77.25" customHeight="1" x14ac:dyDescent="0.3">
      <c r="B107" s="136" t="s">
        <v>141</v>
      </c>
      <c r="C107" s="8" t="s">
        <v>22</v>
      </c>
      <c r="D107" s="2" t="s">
        <v>3</v>
      </c>
      <c r="E107" s="2" t="s">
        <v>63</v>
      </c>
      <c r="F107" s="8" t="s">
        <v>367</v>
      </c>
      <c r="G107" s="2"/>
      <c r="H107" s="309">
        <f>H108</f>
        <v>0</v>
      </c>
      <c r="I107" s="309">
        <f>I108</f>
        <v>3751.7000000000003</v>
      </c>
    </row>
    <row r="108" spans="2:9" ht="63" customHeight="1" x14ac:dyDescent="0.3">
      <c r="B108" s="134" t="s">
        <v>106</v>
      </c>
      <c r="C108" s="8" t="s">
        <v>22</v>
      </c>
      <c r="D108" s="2" t="s">
        <v>3</v>
      </c>
      <c r="E108" s="2" t="s">
        <v>63</v>
      </c>
      <c r="F108" s="8" t="s">
        <v>367</v>
      </c>
      <c r="G108" s="2" t="s">
        <v>84</v>
      </c>
      <c r="H108" s="73"/>
      <c r="I108" s="309">
        <f>3732.8+18.9</f>
        <v>3751.7000000000003</v>
      </c>
    </row>
    <row r="109" spans="2:9" ht="45" customHeight="1" x14ac:dyDescent="0.3">
      <c r="B109" s="306" t="s">
        <v>577</v>
      </c>
      <c r="C109" s="8" t="s">
        <v>22</v>
      </c>
      <c r="D109" s="2" t="s">
        <v>3</v>
      </c>
      <c r="E109" s="2" t="s">
        <v>63</v>
      </c>
      <c r="F109" s="8" t="s">
        <v>195</v>
      </c>
      <c r="G109" s="8"/>
      <c r="H109" s="73">
        <f>H110</f>
        <v>0</v>
      </c>
      <c r="I109" s="73">
        <f>I110</f>
        <v>86.1</v>
      </c>
    </row>
    <row r="110" spans="2:9" ht="41.25" customHeight="1" x14ac:dyDescent="0.3">
      <c r="B110" s="306" t="s">
        <v>448</v>
      </c>
      <c r="C110" s="8" t="s">
        <v>22</v>
      </c>
      <c r="D110" s="2" t="s">
        <v>3</v>
      </c>
      <c r="E110" s="2" t="s">
        <v>63</v>
      </c>
      <c r="F110" s="8" t="s">
        <v>447</v>
      </c>
      <c r="G110" s="8"/>
      <c r="H110" s="309">
        <f>H111</f>
        <v>0</v>
      </c>
      <c r="I110" s="309">
        <f>I111</f>
        <v>86.1</v>
      </c>
    </row>
    <row r="111" spans="2:9" ht="62.25" customHeight="1" x14ac:dyDescent="0.3">
      <c r="B111" s="306" t="s">
        <v>106</v>
      </c>
      <c r="C111" s="8" t="s">
        <v>22</v>
      </c>
      <c r="D111" s="2" t="s">
        <v>3</v>
      </c>
      <c r="E111" s="2" t="s">
        <v>63</v>
      </c>
      <c r="F111" s="8" t="s">
        <v>447</v>
      </c>
      <c r="G111" s="8" t="s">
        <v>84</v>
      </c>
      <c r="H111" s="73"/>
      <c r="I111" s="311">
        <f>105-18.9</f>
        <v>86.1</v>
      </c>
    </row>
    <row r="112" spans="2:9" ht="58.5" customHeight="1" x14ac:dyDescent="0.3">
      <c r="B112" s="107" t="s">
        <v>483</v>
      </c>
      <c r="C112" s="8" t="s">
        <v>22</v>
      </c>
      <c r="D112" s="29" t="s">
        <v>3</v>
      </c>
      <c r="E112" s="29" t="s">
        <v>63</v>
      </c>
      <c r="F112" s="80" t="s">
        <v>219</v>
      </c>
      <c r="G112" s="29"/>
      <c r="H112" s="309">
        <f>H113</f>
        <v>0</v>
      </c>
      <c r="I112" s="309">
        <f>I113</f>
        <v>6516.6</v>
      </c>
    </row>
    <row r="113" spans="2:9" ht="85.5" customHeight="1" x14ac:dyDescent="0.3">
      <c r="B113" s="107" t="s">
        <v>223</v>
      </c>
      <c r="C113" s="8" t="s">
        <v>22</v>
      </c>
      <c r="D113" s="29" t="s">
        <v>3</v>
      </c>
      <c r="E113" s="29" t="s">
        <v>63</v>
      </c>
      <c r="F113" s="80" t="s">
        <v>554</v>
      </c>
      <c r="G113" s="29"/>
      <c r="H113" s="309">
        <f>H114</f>
        <v>0</v>
      </c>
      <c r="I113" s="309">
        <f>I114</f>
        <v>6516.6</v>
      </c>
    </row>
    <row r="114" spans="2:9" ht="58.5" customHeight="1" x14ac:dyDescent="0.3">
      <c r="B114" s="107" t="s">
        <v>98</v>
      </c>
      <c r="C114" s="8" t="s">
        <v>22</v>
      </c>
      <c r="D114" s="29" t="s">
        <v>3</v>
      </c>
      <c r="E114" s="29" t="s">
        <v>63</v>
      </c>
      <c r="F114" s="80" t="s">
        <v>555</v>
      </c>
      <c r="G114" s="29"/>
      <c r="H114" s="309">
        <f>H115+H116</f>
        <v>0</v>
      </c>
      <c r="I114" s="309">
        <f>I115+I116</f>
        <v>6516.6</v>
      </c>
    </row>
    <row r="115" spans="2:9" ht="58.5" customHeight="1" x14ac:dyDescent="0.3">
      <c r="B115" s="107" t="s">
        <v>88</v>
      </c>
      <c r="C115" s="8" t="s">
        <v>22</v>
      </c>
      <c r="D115" s="29" t="s">
        <v>3</v>
      </c>
      <c r="E115" s="29" t="s">
        <v>63</v>
      </c>
      <c r="F115" s="80" t="s">
        <v>555</v>
      </c>
      <c r="G115" s="29" t="s">
        <v>86</v>
      </c>
      <c r="H115" s="309"/>
      <c r="I115" s="309">
        <f>6288.3+2+16.8</f>
        <v>6307.1</v>
      </c>
    </row>
    <row r="116" spans="2:9" ht="58.5" customHeight="1" x14ac:dyDescent="0.3">
      <c r="B116" s="173" t="s">
        <v>106</v>
      </c>
      <c r="C116" s="8" t="s">
        <v>22</v>
      </c>
      <c r="D116" s="29" t="s">
        <v>3</v>
      </c>
      <c r="E116" s="29" t="s">
        <v>63</v>
      </c>
      <c r="F116" s="80" t="s">
        <v>555</v>
      </c>
      <c r="G116" s="29" t="s">
        <v>84</v>
      </c>
      <c r="H116" s="309"/>
      <c r="I116" s="309">
        <f>232-2-16.8-3.7</f>
        <v>209.5</v>
      </c>
    </row>
    <row r="117" spans="2:9" ht="58.5" customHeight="1" x14ac:dyDescent="0.3">
      <c r="B117" s="306" t="s">
        <v>509</v>
      </c>
      <c r="C117" s="8" t="s">
        <v>22</v>
      </c>
      <c r="D117" s="29" t="s">
        <v>3</v>
      </c>
      <c r="E117" s="29" t="s">
        <v>63</v>
      </c>
      <c r="F117" s="80" t="s">
        <v>230</v>
      </c>
      <c r="G117" s="29"/>
      <c r="H117" s="309">
        <f t="shared" ref="H117:I119" si="6">H118</f>
        <v>0</v>
      </c>
      <c r="I117" s="309">
        <f t="shared" si="6"/>
        <v>12</v>
      </c>
    </row>
    <row r="118" spans="2:9" ht="93.75" x14ac:dyDescent="0.3">
      <c r="B118" s="306" t="s">
        <v>583</v>
      </c>
      <c r="C118" s="8" t="s">
        <v>22</v>
      </c>
      <c r="D118" s="29" t="s">
        <v>3</v>
      </c>
      <c r="E118" s="29" t="s">
        <v>63</v>
      </c>
      <c r="F118" s="80" t="s">
        <v>566</v>
      </c>
      <c r="G118" s="29"/>
      <c r="H118" s="309">
        <f t="shared" si="6"/>
        <v>0</v>
      </c>
      <c r="I118" s="309">
        <f t="shared" si="6"/>
        <v>12</v>
      </c>
    </row>
    <row r="119" spans="2:9" ht="56.25" x14ac:dyDescent="0.3">
      <c r="B119" s="306" t="s">
        <v>149</v>
      </c>
      <c r="C119" s="8" t="s">
        <v>22</v>
      </c>
      <c r="D119" s="29" t="s">
        <v>3</v>
      </c>
      <c r="E119" s="29" t="s">
        <v>63</v>
      </c>
      <c r="F119" s="80" t="s">
        <v>567</v>
      </c>
      <c r="G119" s="29"/>
      <c r="H119" s="309">
        <f t="shared" si="6"/>
        <v>0</v>
      </c>
      <c r="I119" s="309">
        <f t="shared" si="6"/>
        <v>12</v>
      </c>
    </row>
    <row r="120" spans="2:9" ht="18.75" x14ac:dyDescent="0.3">
      <c r="B120" s="306" t="s">
        <v>715</v>
      </c>
      <c r="C120" s="8" t="s">
        <v>22</v>
      </c>
      <c r="D120" s="29" t="s">
        <v>3</v>
      </c>
      <c r="E120" s="29" t="s">
        <v>63</v>
      </c>
      <c r="F120" s="80" t="s">
        <v>567</v>
      </c>
      <c r="G120" s="29" t="s">
        <v>714</v>
      </c>
      <c r="H120" s="309"/>
      <c r="I120" s="309">
        <v>12</v>
      </c>
    </row>
    <row r="121" spans="2:9" ht="72" customHeight="1" x14ac:dyDescent="0.3">
      <c r="B121" s="168" t="s">
        <v>485</v>
      </c>
      <c r="C121" s="8" t="s">
        <v>22</v>
      </c>
      <c r="D121" s="2" t="s">
        <v>3</v>
      </c>
      <c r="E121" s="2" t="s">
        <v>63</v>
      </c>
      <c r="F121" s="8" t="s">
        <v>199</v>
      </c>
      <c r="G121" s="8"/>
      <c r="H121" s="309">
        <f t="shared" ref="H121:I123" si="7">H122</f>
        <v>0</v>
      </c>
      <c r="I121" s="309">
        <f t="shared" si="7"/>
        <v>5.4</v>
      </c>
    </row>
    <row r="122" spans="2:9" ht="39" customHeight="1" x14ac:dyDescent="0.3">
      <c r="B122" s="125" t="s">
        <v>350</v>
      </c>
      <c r="C122" s="8" t="s">
        <v>22</v>
      </c>
      <c r="D122" s="2" t="s">
        <v>3</v>
      </c>
      <c r="E122" s="2" t="s">
        <v>63</v>
      </c>
      <c r="F122" s="8" t="s">
        <v>349</v>
      </c>
      <c r="G122" s="8"/>
      <c r="H122" s="309">
        <f t="shared" si="7"/>
        <v>0</v>
      </c>
      <c r="I122" s="309">
        <f t="shared" si="7"/>
        <v>5.4</v>
      </c>
    </row>
    <row r="123" spans="2:9" ht="73.5" customHeight="1" x14ac:dyDescent="0.3">
      <c r="B123" s="102" t="s">
        <v>168</v>
      </c>
      <c r="C123" s="8" t="s">
        <v>22</v>
      </c>
      <c r="D123" s="2" t="s">
        <v>3</v>
      </c>
      <c r="E123" s="2" t="s">
        <v>63</v>
      </c>
      <c r="F123" s="30" t="s">
        <v>351</v>
      </c>
      <c r="G123" s="29"/>
      <c r="H123" s="309">
        <f t="shared" si="7"/>
        <v>0</v>
      </c>
      <c r="I123" s="309">
        <f t="shared" si="7"/>
        <v>5.4</v>
      </c>
    </row>
    <row r="124" spans="2:9" ht="58.5" customHeight="1" x14ac:dyDescent="0.3">
      <c r="B124" s="96" t="s">
        <v>106</v>
      </c>
      <c r="C124" s="8" t="s">
        <v>22</v>
      </c>
      <c r="D124" s="2" t="s">
        <v>3</v>
      </c>
      <c r="E124" s="2" t="s">
        <v>63</v>
      </c>
      <c r="F124" s="30" t="s">
        <v>351</v>
      </c>
      <c r="G124" s="29" t="s">
        <v>84</v>
      </c>
      <c r="H124" s="29"/>
      <c r="I124" s="309">
        <v>5.4</v>
      </c>
    </row>
    <row r="125" spans="2:9" ht="18.75" x14ac:dyDescent="0.3">
      <c r="B125" s="96" t="s">
        <v>392</v>
      </c>
      <c r="C125" s="8" t="s">
        <v>22</v>
      </c>
      <c r="D125" s="2" t="s">
        <v>3</v>
      </c>
      <c r="E125" s="2" t="s">
        <v>63</v>
      </c>
      <c r="F125" s="30" t="s">
        <v>300</v>
      </c>
      <c r="G125" s="29"/>
      <c r="H125" s="309">
        <f>H126+H131+H129</f>
        <v>422.3</v>
      </c>
      <c r="I125" s="309">
        <f>I126+I131+I129</f>
        <v>8176.5000000000009</v>
      </c>
    </row>
    <row r="126" spans="2:9" ht="37.5" x14ac:dyDescent="0.3">
      <c r="B126" s="96" t="s">
        <v>692</v>
      </c>
      <c r="C126" s="8" t="s">
        <v>22</v>
      </c>
      <c r="D126" s="2" t="s">
        <v>3</v>
      </c>
      <c r="E126" s="2" t="s">
        <v>63</v>
      </c>
      <c r="F126" s="30" t="s">
        <v>693</v>
      </c>
      <c r="G126" s="29"/>
      <c r="H126" s="309">
        <f>H127+H128</f>
        <v>0</v>
      </c>
      <c r="I126" s="309">
        <f>I127+I128</f>
        <v>864.1</v>
      </c>
    </row>
    <row r="127" spans="2:9" ht="18.75" x14ac:dyDescent="0.3">
      <c r="B127" s="96" t="s">
        <v>683</v>
      </c>
      <c r="C127" s="8" t="s">
        <v>22</v>
      </c>
      <c r="D127" s="2" t="s">
        <v>3</v>
      </c>
      <c r="E127" s="2" t="s">
        <v>63</v>
      </c>
      <c r="F127" s="30" t="s">
        <v>693</v>
      </c>
      <c r="G127" s="29" t="s">
        <v>682</v>
      </c>
      <c r="H127" s="309"/>
      <c r="I127" s="309">
        <f>124.2+55+300+140</f>
        <v>619.20000000000005</v>
      </c>
    </row>
    <row r="128" spans="2:9" ht="18.75" x14ac:dyDescent="0.3">
      <c r="B128" s="306" t="s">
        <v>165</v>
      </c>
      <c r="C128" s="8" t="s">
        <v>22</v>
      </c>
      <c r="D128" s="2" t="s">
        <v>3</v>
      </c>
      <c r="E128" s="2" t="s">
        <v>63</v>
      </c>
      <c r="F128" s="30" t="s">
        <v>693</v>
      </c>
      <c r="G128" s="29" t="s">
        <v>85</v>
      </c>
      <c r="H128" s="309">
        <v>0</v>
      </c>
      <c r="I128" s="309">
        <v>244.9</v>
      </c>
    </row>
    <row r="129" spans="2:9" ht="37.5" x14ac:dyDescent="0.3">
      <c r="B129" s="306" t="s">
        <v>717</v>
      </c>
      <c r="C129" s="8" t="s">
        <v>22</v>
      </c>
      <c r="D129" s="2" t="s">
        <v>3</v>
      </c>
      <c r="E129" s="2" t="s">
        <v>63</v>
      </c>
      <c r="F129" s="30" t="s">
        <v>716</v>
      </c>
      <c r="G129" s="29"/>
      <c r="H129" s="309">
        <f>H130</f>
        <v>0</v>
      </c>
      <c r="I129" s="309">
        <f>I130</f>
        <v>59.8</v>
      </c>
    </row>
    <row r="130" spans="2:9" ht="56.25" x14ac:dyDescent="0.3">
      <c r="B130" s="306" t="s">
        <v>106</v>
      </c>
      <c r="C130" s="8" t="s">
        <v>22</v>
      </c>
      <c r="D130" s="2" t="s">
        <v>3</v>
      </c>
      <c r="E130" s="2" t="s">
        <v>63</v>
      </c>
      <c r="F130" s="30" t="s">
        <v>716</v>
      </c>
      <c r="G130" s="29" t="s">
        <v>84</v>
      </c>
      <c r="H130" s="309"/>
      <c r="I130" s="309">
        <v>59.8</v>
      </c>
    </row>
    <row r="131" spans="2:9" ht="93.75" x14ac:dyDescent="0.3">
      <c r="B131" s="306" t="s">
        <v>684</v>
      </c>
      <c r="C131" s="8" t="s">
        <v>22</v>
      </c>
      <c r="D131" s="2" t="s">
        <v>3</v>
      </c>
      <c r="E131" s="2" t="s">
        <v>63</v>
      </c>
      <c r="F131" s="30" t="s">
        <v>685</v>
      </c>
      <c r="G131" s="29"/>
      <c r="H131" s="309">
        <f>H132</f>
        <v>422.3</v>
      </c>
      <c r="I131" s="309">
        <f>I132</f>
        <v>7252.6</v>
      </c>
    </row>
    <row r="132" spans="2:9" ht="58.5" customHeight="1" x14ac:dyDescent="0.3">
      <c r="B132" s="96" t="s">
        <v>106</v>
      </c>
      <c r="C132" s="8" t="s">
        <v>22</v>
      </c>
      <c r="D132" s="2" t="s">
        <v>3</v>
      </c>
      <c r="E132" s="2" t="s">
        <v>63</v>
      </c>
      <c r="F132" s="30" t="s">
        <v>685</v>
      </c>
      <c r="G132" s="29" t="s">
        <v>84</v>
      </c>
      <c r="H132" s="309">
        <v>422.3</v>
      </c>
      <c r="I132" s="309">
        <f>2201.9+731.8+782.2+1528.6+1091.7+494.1+422.3</f>
        <v>7252.6</v>
      </c>
    </row>
    <row r="133" spans="2:9" ht="24" customHeight="1" x14ac:dyDescent="0.3">
      <c r="B133" s="306" t="s">
        <v>608</v>
      </c>
      <c r="C133" s="8" t="s">
        <v>22</v>
      </c>
      <c r="D133" s="2" t="s">
        <v>6</v>
      </c>
      <c r="E133" s="2"/>
      <c r="F133" s="30"/>
      <c r="G133" s="29"/>
      <c r="H133" s="309">
        <f t="shared" ref="H133:I137" si="8">H134</f>
        <v>0</v>
      </c>
      <c r="I133" s="309">
        <f t="shared" si="8"/>
        <v>37942</v>
      </c>
    </row>
    <row r="134" spans="2:9" ht="37.5" x14ac:dyDescent="0.3">
      <c r="B134" s="306" t="s">
        <v>609</v>
      </c>
      <c r="C134" s="8" t="s">
        <v>22</v>
      </c>
      <c r="D134" s="2" t="s">
        <v>6</v>
      </c>
      <c r="E134" s="2" t="s">
        <v>8</v>
      </c>
      <c r="F134" s="30"/>
      <c r="G134" s="29"/>
      <c r="H134" s="309">
        <f t="shared" si="8"/>
        <v>0</v>
      </c>
      <c r="I134" s="309">
        <f t="shared" si="8"/>
        <v>37942</v>
      </c>
    </row>
    <row r="135" spans="2:9" ht="37.5" x14ac:dyDescent="0.3">
      <c r="B135" s="306" t="s">
        <v>302</v>
      </c>
      <c r="C135" s="8" t="s">
        <v>22</v>
      </c>
      <c r="D135" s="2" t="s">
        <v>6</v>
      </c>
      <c r="E135" s="2" t="s">
        <v>8</v>
      </c>
      <c r="F135" s="30" t="s">
        <v>301</v>
      </c>
      <c r="G135" s="29"/>
      <c r="H135" s="309">
        <f t="shared" si="8"/>
        <v>0</v>
      </c>
      <c r="I135" s="309">
        <f t="shared" si="8"/>
        <v>37942</v>
      </c>
    </row>
    <row r="136" spans="2:9" ht="34.5" customHeight="1" x14ac:dyDescent="0.3">
      <c r="B136" s="96" t="s">
        <v>392</v>
      </c>
      <c r="C136" s="8" t="s">
        <v>22</v>
      </c>
      <c r="D136" s="2" t="s">
        <v>6</v>
      </c>
      <c r="E136" s="2" t="s">
        <v>8</v>
      </c>
      <c r="F136" s="30" t="s">
        <v>300</v>
      </c>
      <c r="G136" s="29"/>
      <c r="H136" s="309">
        <f t="shared" si="8"/>
        <v>0</v>
      </c>
      <c r="I136" s="309">
        <f t="shared" si="8"/>
        <v>37942</v>
      </c>
    </row>
    <row r="137" spans="2:9" ht="66.75" customHeight="1" x14ac:dyDescent="0.3">
      <c r="B137" s="96" t="s">
        <v>610</v>
      </c>
      <c r="C137" s="8" t="s">
        <v>22</v>
      </c>
      <c r="D137" s="2" t="s">
        <v>6</v>
      </c>
      <c r="E137" s="2" t="s">
        <v>8</v>
      </c>
      <c r="F137" s="30" t="s">
        <v>611</v>
      </c>
      <c r="G137" s="29"/>
      <c r="H137" s="309">
        <f t="shared" si="8"/>
        <v>0</v>
      </c>
      <c r="I137" s="309">
        <f t="shared" si="8"/>
        <v>37942</v>
      </c>
    </row>
    <row r="138" spans="2:9" ht="61.5" customHeight="1" x14ac:dyDescent="0.3">
      <c r="B138" s="96" t="s">
        <v>106</v>
      </c>
      <c r="C138" s="8" t="s">
        <v>22</v>
      </c>
      <c r="D138" s="2" t="s">
        <v>6</v>
      </c>
      <c r="E138" s="2" t="s">
        <v>8</v>
      </c>
      <c r="F138" s="30" t="s">
        <v>611</v>
      </c>
      <c r="G138" s="29" t="s">
        <v>84</v>
      </c>
      <c r="H138" s="309"/>
      <c r="I138" s="309">
        <f>5000+10000+12000-12.8+12.8+1597.5+8579.5+765</f>
        <v>37942</v>
      </c>
    </row>
    <row r="139" spans="2:9" ht="49.5" customHeight="1" x14ac:dyDescent="0.3">
      <c r="B139" s="117" t="s">
        <v>58</v>
      </c>
      <c r="C139" s="8" t="s">
        <v>22</v>
      </c>
      <c r="D139" s="9" t="s">
        <v>8</v>
      </c>
      <c r="E139" s="9"/>
      <c r="F139" s="8"/>
      <c r="G139" s="9"/>
      <c r="H139" s="309">
        <f>H140+H147+H165</f>
        <v>-829.5</v>
      </c>
      <c r="I139" s="309">
        <f>I140+I147+I165</f>
        <v>80261</v>
      </c>
    </row>
    <row r="140" spans="2:9" ht="33.75" customHeight="1" x14ac:dyDescent="0.3">
      <c r="B140" s="117" t="s">
        <v>445</v>
      </c>
      <c r="C140" s="8" t="s">
        <v>22</v>
      </c>
      <c r="D140" s="2" t="s">
        <v>8</v>
      </c>
      <c r="E140" s="2" t="s">
        <v>11</v>
      </c>
      <c r="F140" s="8"/>
      <c r="G140" s="2"/>
      <c r="H140" s="309">
        <f t="shared" ref="H140:I142" si="9">H141</f>
        <v>0</v>
      </c>
      <c r="I140" s="309">
        <f t="shared" si="9"/>
        <v>20363.499999999996</v>
      </c>
    </row>
    <row r="141" spans="2:9" ht="59.25" customHeight="1" x14ac:dyDescent="0.3">
      <c r="B141" s="130" t="s">
        <v>487</v>
      </c>
      <c r="C141" s="8" t="s">
        <v>22</v>
      </c>
      <c r="D141" s="2" t="s">
        <v>8</v>
      </c>
      <c r="E141" s="2" t="s">
        <v>11</v>
      </c>
      <c r="F141" s="8" t="s">
        <v>194</v>
      </c>
      <c r="G141" s="2"/>
      <c r="H141" s="309">
        <f t="shared" si="9"/>
        <v>0</v>
      </c>
      <c r="I141" s="309">
        <f t="shared" si="9"/>
        <v>20363.499999999996</v>
      </c>
    </row>
    <row r="142" spans="2:9" ht="88.5" customHeight="1" x14ac:dyDescent="0.3">
      <c r="B142" s="397" t="s">
        <v>578</v>
      </c>
      <c r="C142" s="8" t="s">
        <v>22</v>
      </c>
      <c r="D142" s="2" t="s">
        <v>8</v>
      </c>
      <c r="E142" s="2" t="s">
        <v>11</v>
      </c>
      <c r="F142" s="8" t="s">
        <v>202</v>
      </c>
      <c r="G142" s="2"/>
      <c r="H142" s="309">
        <f t="shared" si="9"/>
        <v>0</v>
      </c>
      <c r="I142" s="309">
        <f t="shared" si="9"/>
        <v>20363.499999999996</v>
      </c>
    </row>
    <row r="143" spans="2:9" ht="42.75" customHeight="1" x14ac:dyDescent="0.3">
      <c r="B143" s="14" t="s">
        <v>98</v>
      </c>
      <c r="C143" s="8" t="s">
        <v>22</v>
      </c>
      <c r="D143" s="2" t="s">
        <v>8</v>
      </c>
      <c r="E143" s="2" t="s">
        <v>11</v>
      </c>
      <c r="F143" s="8" t="s">
        <v>203</v>
      </c>
      <c r="G143" s="2"/>
      <c r="H143" s="73">
        <f>H144+H145+H146</f>
        <v>0</v>
      </c>
      <c r="I143" s="73">
        <f>I144+I145+I146</f>
        <v>20363.499999999996</v>
      </c>
    </row>
    <row r="144" spans="2:9" ht="51" customHeight="1" x14ac:dyDescent="0.3">
      <c r="B144" s="113" t="s">
        <v>88</v>
      </c>
      <c r="C144" s="8" t="s">
        <v>22</v>
      </c>
      <c r="D144" s="30" t="s">
        <v>8</v>
      </c>
      <c r="E144" s="30" t="s">
        <v>11</v>
      </c>
      <c r="F144" s="8" t="s">
        <v>203</v>
      </c>
      <c r="G144" s="30" t="s">
        <v>86</v>
      </c>
      <c r="H144" s="30"/>
      <c r="I144" s="309">
        <v>16428.099999999999</v>
      </c>
    </row>
    <row r="145" spans="2:9" ht="60.75" customHeight="1" x14ac:dyDescent="0.3">
      <c r="B145" s="118" t="s">
        <v>106</v>
      </c>
      <c r="C145" s="8" t="s">
        <v>22</v>
      </c>
      <c r="D145" s="30" t="s">
        <v>8</v>
      </c>
      <c r="E145" s="30" t="s">
        <v>11</v>
      </c>
      <c r="F145" s="8" t="s">
        <v>203</v>
      </c>
      <c r="G145" s="30" t="s">
        <v>84</v>
      </c>
      <c r="H145" s="73"/>
      <c r="I145" s="309">
        <f>3930.5-157.9</f>
        <v>3772.6</v>
      </c>
    </row>
    <row r="146" spans="2:9" ht="24" customHeight="1" x14ac:dyDescent="0.3">
      <c r="B146" s="162" t="s">
        <v>165</v>
      </c>
      <c r="C146" s="8" t="s">
        <v>22</v>
      </c>
      <c r="D146" s="30" t="s">
        <v>8</v>
      </c>
      <c r="E146" s="30" t="s">
        <v>11</v>
      </c>
      <c r="F146" s="8" t="s">
        <v>203</v>
      </c>
      <c r="G146" s="30" t="s">
        <v>85</v>
      </c>
      <c r="H146" s="73"/>
      <c r="I146" s="309">
        <f>168.5-5.7</f>
        <v>162.80000000000001</v>
      </c>
    </row>
    <row r="147" spans="2:9" ht="74.25" customHeight="1" x14ac:dyDescent="0.3">
      <c r="B147" s="306" t="s">
        <v>444</v>
      </c>
      <c r="C147" s="8" t="s">
        <v>22</v>
      </c>
      <c r="D147" s="30" t="s">
        <v>8</v>
      </c>
      <c r="E147" s="30" t="s">
        <v>23</v>
      </c>
      <c r="F147" s="8"/>
      <c r="G147" s="30"/>
      <c r="H147" s="309">
        <f>H148+H161</f>
        <v>-819.1</v>
      </c>
      <c r="I147" s="309">
        <f>I148+I161</f>
        <v>59605.899999999994</v>
      </c>
    </row>
    <row r="148" spans="2:9" ht="57.75" customHeight="1" x14ac:dyDescent="0.3">
      <c r="B148" s="380" t="s">
        <v>489</v>
      </c>
      <c r="C148" s="8" t="s">
        <v>22</v>
      </c>
      <c r="D148" s="2" t="s">
        <v>8</v>
      </c>
      <c r="E148" s="2" t="s">
        <v>23</v>
      </c>
      <c r="F148" s="8" t="s">
        <v>194</v>
      </c>
      <c r="G148" s="30"/>
      <c r="H148" s="309">
        <f>H149+H156</f>
        <v>0</v>
      </c>
      <c r="I148" s="309">
        <f>I149+I156</f>
        <v>49836.1</v>
      </c>
    </row>
    <row r="149" spans="2:9" ht="96.75" customHeight="1" x14ac:dyDescent="0.3">
      <c r="B149" s="397" t="s">
        <v>578</v>
      </c>
      <c r="C149" s="8" t="s">
        <v>22</v>
      </c>
      <c r="D149" s="2" t="s">
        <v>8</v>
      </c>
      <c r="E149" s="2" t="s">
        <v>23</v>
      </c>
      <c r="F149" s="8" t="s">
        <v>202</v>
      </c>
      <c r="G149" s="30"/>
      <c r="H149" s="309">
        <f>H154+H150+H152</f>
        <v>0</v>
      </c>
      <c r="I149" s="309">
        <f>I154+I150+I152</f>
        <v>10477.300000000001</v>
      </c>
    </row>
    <row r="150" spans="2:9" ht="96.75" customHeight="1" x14ac:dyDescent="0.3">
      <c r="B150" s="464" t="s">
        <v>658</v>
      </c>
      <c r="C150" s="8" t="s">
        <v>22</v>
      </c>
      <c r="D150" s="2" t="s">
        <v>8</v>
      </c>
      <c r="E150" s="2" t="s">
        <v>23</v>
      </c>
      <c r="F150" s="8" t="s">
        <v>659</v>
      </c>
      <c r="G150" s="30"/>
      <c r="H150" s="309">
        <f>H151</f>
        <v>0</v>
      </c>
      <c r="I150" s="309">
        <f>I151</f>
        <v>9920.7000000000007</v>
      </c>
    </row>
    <row r="151" spans="2:9" ht="56.25" x14ac:dyDescent="0.3">
      <c r="B151" s="306" t="s">
        <v>106</v>
      </c>
      <c r="C151" s="8" t="s">
        <v>22</v>
      </c>
      <c r="D151" s="2" t="s">
        <v>8</v>
      </c>
      <c r="E151" s="2" t="s">
        <v>23</v>
      </c>
      <c r="F151" s="8" t="s">
        <v>659</v>
      </c>
      <c r="G151" s="30" t="s">
        <v>84</v>
      </c>
      <c r="H151" s="309"/>
      <c r="I151" s="309">
        <f>1374.1+2067.2+10280.9-2067.2-1734.3</f>
        <v>9920.7000000000007</v>
      </c>
    </row>
    <row r="152" spans="2:9" ht="112.5" x14ac:dyDescent="0.3">
      <c r="B152" s="306" t="s">
        <v>703</v>
      </c>
      <c r="C152" s="8" t="s">
        <v>22</v>
      </c>
      <c r="D152" s="2" t="s">
        <v>8</v>
      </c>
      <c r="E152" s="2" t="s">
        <v>23</v>
      </c>
      <c r="F152" s="8" t="s">
        <v>702</v>
      </c>
      <c r="G152" s="30"/>
      <c r="H152" s="309">
        <f>H153</f>
        <v>0</v>
      </c>
      <c r="I152" s="309">
        <f>I153</f>
        <v>493.6</v>
      </c>
    </row>
    <row r="153" spans="2:9" ht="56.25" x14ac:dyDescent="0.3">
      <c r="B153" s="306" t="s">
        <v>106</v>
      </c>
      <c r="C153" s="8" t="s">
        <v>22</v>
      </c>
      <c r="D153" s="2" t="s">
        <v>8</v>
      </c>
      <c r="E153" s="2" t="s">
        <v>23</v>
      </c>
      <c r="F153" s="8" t="s">
        <v>702</v>
      </c>
      <c r="G153" s="30" t="s">
        <v>84</v>
      </c>
      <c r="H153" s="309">
        <v>0</v>
      </c>
      <c r="I153" s="309">
        <v>493.6</v>
      </c>
    </row>
    <row r="154" spans="2:9" ht="246" customHeight="1" x14ac:dyDescent="0.3">
      <c r="B154" s="306" t="s">
        <v>634</v>
      </c>
      <c r="C154" s="8" t="s">
        <v>22</v>
      </c>
      <c r="D154" s="30" t="s">
        <v>8</v>
      </c>
      <c r="E154" s="30" t="s">
        <v>23</v>
      </c>
      <c r="F154" s="8" t="s">
        <v>251</v>
      </c>
      <c r="G154" s="30"/>
      <c r="H154" s="309">
        <f>H155</f>
        <v>0</v>
      </c>
      <c r="I154" s="309">
        <f>I155</f>
        <v>63</v>
      </c>
    </row>
    <row r="155" spans="2:9" ht="64.5" customHeight="1" x14ac:dyDescent="0.3">
      <c r="B155" s="306" t="s">
        <v>106</v>
      </c>
      <c r="C155" s="8" t="s">
        <v>22</v>
      </c>
      <c r="D155" s="30" t="s">
        <v>8</v>
      </c>
      <c r="E155" s="30" t="s">
        <v>23</v>
      </c>
      <c r="F155" s="8" t="s">
        <v>251</v>
      </c>
      <c r="G155" s="30" t="s">
        <v>84</v>
      </c>
      <c r="H155" s="30"/>
      <c r="I155" s="309">
        <v>63</v>
      </c>
    </row>
    <row r="156" spans="2:9" ht="85.5" customHeight="1" x14ac:dyDescent="0.3">
      <c r="B156" s="173" t="s">
        <v>205</v>
      </c>
      <c r="C156" s="8" t="s">
        <v>22</v>
      </c>
      <c r="D156" s="30" t="s">
        <v>8</v>
      </c>
      <c r="E156" s="30" t="s">
        <v>23</v>
      </c>
      <c r="F156" s="8" t="s">
        <v>206</v>
      </c>
      <c r="G156" s="30"/>
      <c r="H156" s="309">
        <f>H157</f>
        <v>0</v>
      </c>
      <c r="I156" s="309">
        <f>I157</f>
        <v>39358.799999999996</v>
      </c>
    </row>
    <row r="157" spans="2:9" ht="63" customHeight="1" x14ac:dyDescent="0.3">
      <c r="B157" s="14" t="s">
        <v>98</v>
      </c>
      <c r="C157" s="8" t="s">
        <v>22</v>
      </c>
      <c r="D157" s="2" t="s">
        <v>8</v>
      </c>
      <c r="E157" s="2" t="s">
        <v>23</v>
      </c>
      <c r="F157" s="8" t="s">
        <v>204</v>
      </c>
      <c r="G157" s="30"/>
      <c r="H157" s="309">
        <f>H158+H159+H160</f>
        <v>0</v>
      </c>
      <c r="I157" s="309">
        <f>I158+I159+I160</f>
        <v>39358.799999999996</v>
      </c>
    </row>
    <row r="158" spans="2:9" ht="42.75" customHeight="1" x14ac:dyDescent="0.3">
      <c r="B158" s="107" t="s">
        <v>88</v>
      </c>
      <c r="C158" s="77" t="s">
        <v>22</v>
      </c>
      <c r="D158" s="112" t="s">
        <v>8</v>
      </c>
      <c r="E158" s="112" t="s">
        <v>23</v>
      </c>
      <c r="F158" s="77" t="s">
        <v>204</v>
      </c>
      <c r="G158" s="112" t="s">
        <v>86</v>
      </c>
      <c r="H158" s="309"/>
      <c r="I158" s="311">
        <f>21040.3+60.8+20-6175-832.4-1415</f>
        <v>12698.699999999999</v>
      </c>
    </row>
    <row r="159" spans="2:9" ht="60.75" customHeight="1" x14ac:dyDescent="0.3">
      <c r="B159" s="275" t="s">
        <v>106</v>
      </c>
      <c r="C159" s="77" t="s">
        <v>22</v>
      </c>
      <c r="D159" s="112" t="s">
        <v>8</v>
      </c>
      <c r="E159" s="112" t="s">
        <v>23</v>
      </c>
      <c r="F159" s="77" t="s">
        <v>204</v>
      </c>
      <c r="G159" s="112" t="s">
        <v>84</v>
      </c>
      <c r="H159" s="309"/>
      <c r="I159" s="311">
        <f>6010.8+9813.2+14740+10000+6500-20+1118+832.4-22406.5</f>
        <v>26587.9</v>
      </c>
    </row>
    <row r="160" spans="2:9" ht="32.25" customHeight="1" x14ac:dyDescent="0.3">
      <c r="B160" s="275" t="s">
        <v>165</v>
      </c>
      <c r="C160" s="77" t="s">
        <v>22</v>
      </c>
      <c r="D160" s="112" t="s">
        <v>8</v>
      </c>
      <c r="E160" s="112" t="s">
        <v>23</v>
      </c>
      <c r="F160" s="77" t="s">
        <v>204</v>
      </c>
      <c r="G160" s="112" t="s">
        <v>85</v>
      </c>
      <c r="H160" s="309"/>
      <c r="I160" s="311">
        <f>65.6+7-0.4</f>
        <v>72.199999999999989</v>
      </c>
    </row>
    <row r="161" spans="2:9" ht="37.5" x14ac:dyDescent="0.3">
      <c r="B161" s="306" t="s">
        <v>302</v>
      </c>
      <c r="C161" s="8" t="s">
        <v>22</v>
      </c>
      <c r="D161" s="2" t="s">
        <v>8</v>
      </c>
      <c r="E161" s="2" t="s">
        <v>23</v>
      </c>
      <c r="F161" s="30" t="s">
        <v>301</v>
      </c>
      <c r="G161" s="112"/>
      <c r="H161" s="311">
        <f t="shared" ref="H161:I163" si="10">H162</f>
        <v>-819.1</v>
      </c>
      <c r="I161" s="311">
        <f t="shared" si="10"/>
        <v>9769.7999999999993</v>
      </c>
    </row>
    <row r="162" spans="2:9" ht="32.25" customHeight="1" x14ac:dyDescent="0.3">
      <c r="B162" s="96" t="s">
        <v>392</v>
      </c>
      <c r="C162" s="8" t="s">
        <v>22</v>
      </c>
      <c r="D162" s="2" t="s">
        <v>8</v>
      </c>
      <c r="E162" s="2" t="s">
        <v>23</v>
      </c>
      <c r="F162" s="30" t="s">
        <v>300</v>
      </c>
      <c r="G162" s="112"/>
      <c r="H162" s="311">
        <f t="shared" si="10"/>
        <v>-819.1</v>
      </c>
      <c r="I162" s="311">
        <f t="shared" si="10"/>
        <v>9769.7999999999993</v>
      </c>
    </row>
    <row r="163" spans="2:9" ht="75" x14ac:dyDescent="0.3">
      <c r="B163" s="96" t="s">
        <v>646</v>
      </c>
      <c r="C163" s="8" t="s">
        <v>22</v>
      </c>
      <c r="D163" s="2" t="s">
        <v>8</v>
      </c>
      <c r="E163" s="2" t="s">
        <v>23</v>
      </c>
      <c r="F163" s="30" t="s">
        <v>647</v>
      </c>
      <c r="G163" s="112"/>
      <c r="H163" s="311">
        <f t="shared" si="10"/>
        <v>-819.1</v>
      </c>
      <c r="I163" s="311">
        <f t="shared" si="10"/>
        <v>9769.7999999999993</v>
      </c>
    </row>
    <row r="164" spans="2:9" ht="56.25" x14ac:dyDescent="0.3">
      <c r="B164" s="306" t="s">
        <v>106</v>
      </c>
      <c r="C164" s="8" t="s">
        <v>22</v>
      </c>
      <c r="D164" s="2" t="s">
        <v>8</v>
      </c>
      <c r="E164" s="2" t="s">
        <v>23</v>
      </c>
      <c r="F164" s="30" t="s">
        <v>647</v>
      </c>
      <c r="G164" s="112" t="s">
        <v>84</v>
      </c>
      <c r="H164" s="311">
        <v>-819.1</v>
      </c>
      <c r="I164" s="311">
        <f>1464.3+175.2+5408.2+2293.2+3127.8+96.9-2048+71.3-819.1</f>
        <v>9769.7999999999993</v>
      </c>
    </row>
    <row r="165" spans="2:9" ht="70.5" customHeight="1" x14ac:dyDescent="0.3">
      <c r="B165" s="384" t="s">
        <v>75</v>
      </c>
      <c r="C165" s="8" t="s">
        <v>22</v>
      </c>
      <c r="D165" s="30" t="s">
        <v>8</v>
      </c>
      <c r="E165" s="30" t="s">
        <v>52</v>
      </c>
      <c r="F165" s="30"/>
      <c r="G165" s="30"/>
      <c r="H165" s="309">
        <f>H166+H170+H174</f>
        <v>-10.4</v>
      </c>
      <c r="I165" s="309">
        <f>I166+I170+I174</f>
        <v>291.60000000000002</v>
      </c>
    </row>
    <row r="166" spans="2:9" ht="96.75" customHeight="1" x14ac:dyDescent="0.3">
      <c r="B166" s="385" t="s">
        <v>490</v>
      </c>
      <c r="C166" s="8" t="s">
        <v>22</v>
      </c>
      <c r="D166" s="2" t="s">
        <v>8</v>
      </c>
      <c r="E166" s="2" t="s">
        <v>52</v>
      </c>
      <c r="F166" s="8" t="s">
        <v>196</v>
      </c>
      <c r="G166" s="30"/>
      <c r="H166" s="309">
        <f>H168</f>
        <v>-10.4</v>
      </c>
      <c r="I166" s="309">
        <f>I168</f>
        <v>87.6</v>
      </c>
    </row>
    <row r="167" spans="2:9" ht="54.75" customHeight="1" x14ac:dyDescent="0.3">
      <c r="B167" s="109" t="s">
        <v>321</v>
      </c>
      <c r="C167" s="8" t="s">
        <v>22</v>
      </c>
      <c r="D167" s="2" t="s">
        <v>8</v>
      </c>
      <c r="E167" s="2" t="s">
        <v>52</v>
      </c>
      <c r="F167" s="8" t="s">
        <v>320</v>
      </c>
      <c r="G167" s="30"/>
      <c r="H167" s="309">
        <f>H168</f>
        <v>-10.4</v>
      </c>
      <c r="I167" s="309">
        <f>I168</f>
        <v>87.6</v>
      </c>
    </row>
    <row r="168" spans="2:9" ht="62.25" customHeight="1" x14ac:dyDescent="0.3">
      <c r="B168" s="384" t="s">
        <v>207</v>
      </c>
      <c r="C168" s="8" t="s">
        <v>22</v>
      </c>
      <c r="D168" s="30" t="s">
        <v>8</v>
      </c>
      <c r="E168" s="30" t="s">
        <v>52</v>
      </c>
      <c r="F168" s="8" t="s">
        <v>328</v>
      </c>
      <c r="G168" s="30"/>
      <c r="H168" s="309">
        <f>H169</f>
        <v>-10.4</v>
      </c>
      <c r="I168" s="309">
        <f>I169</f>
        <v>87.6</v>
      </c>
    </row>
    <row r="169" spans="2:9" ht="56.25" x14ac:dyDescent="0.3">
      <c r="B169" s="306" t="s">
        <v>106</v>
      </c>
      <c r="C169" s="8" t="s">
        <v>22</v>
      </c>
      <c r="D169" s="30" t="s">
        <v>8</v>
      </c>
      <c r="E169" s="30" t="s">
        <v>52</v>
      </c>
      <c r="F169" s="8" t="s">
        <v>328</v>
      </c>
      <c r="G169" s="30" t="s">
        <v>84</v>
      </c>
      <c r="H169" s="309">
        <v>-10.4</v>
      </c>
      <c r="I169" s="309">
        <f>98-10.4</f>
        <v>87.6</v>
      </c>
    </row>
    <row r="170" spans="2:9" ht="88.5" customHeight="1" x14ac:dyDescent="0.3">
      <c r="B170" s="174" t="s">
        <v>491</v>
      </c>
      <c r="C170" s="8" t="s">
        <v>22</v>
      </c>
      <c r="D170" s="30" t="s">
        <v>8</v>
      </c>
      <c r="E170" s="30" t="s">
        <v>52</v>
      </c>
      <c r="F170" s="8" t="s">
        <v>197</v>
      </c>
      <c r="G170" s="30"/>
      <c r="H170" s="309">
        <f>H172</f>
        <v>0</v>
      </c>
      <c r="I170" s="309">
        <f>I172</f>
        <v>134.30000000000001</v>
      </c>
    </row>
    <row r="171" spans="2:9" ht="45" customHeight="1" x14ac:dyDescent="0.3">
      <c r="B171" s="278" t="s">
        <v>322</v>
      </c>
      <c r="C171" s="8" t="s">
        <v>22</v>
      </c>
      <c r="D171" s="30" t="s">
        <v>8</v>
      </c>
      <c r="E171" s="30" t="s">
        <v>52</v>
      </c>
      <c r="F171" s="8" t="s">
        <v>323</v>
      </c>
      <c r="G171" s="30"/>
      <c r="H171" s="309">
        <f>H172</f>
        <v>0</v>
      </c>
      <c r="I171" s="309">
        <f>I172</f>
        <v>134.30000000000001</v>
      </c>
    </row>
    <row r="172" spans="2:9" ht="78.75" customHeight="1" x14ac:dyDescent="0.3">
      <c r="B172" s="132" t="s">
        <v>138</v>
      </c>
      <c r="C172" s="8" t="s">
        <v>22</v>
      </c>
      <c r="D172" s="30" t="s">
        <v>8</v>
      </c>
      <c r="E172" s="30" t="s">
        <v>52</v>
      </c>
      <c r="F172" s="8" t="s">
        <v>329</v>
      </c>
      <c r="G172" s="30"/>
      <c r="H172" s="309">
        <f>H173</f>
        <v>0</v>
      </c>
      <c r="I172" s="309">
        <f>I173</f>
        <v>134.30000000000001</v>
      </c>
    </row>
    <row r="173" spans="2:9" ht="57.75" customHeight="1" x14ac:dyDescent="0.3">
      <c r="B173" s="118" t="s">
        <v>106</v>
      </c>
      <c r="C173" s="8" t="s">
        <v>22</v>
      </c>
      <c r="D173" s="30" t="s">
        <v>8</v>
      </c>
      <c r="E173" s="30" t="s">
        <v>52</v>
      </c>
      <c r="F173" s="8" t="s">
        <v>329</v>
      </c>
      <c r="G173" s="30" t="s">
        <v>84</v>
      </c>
      <c r="H173" s="309"/>
      <c r="I173" s="309">
        <f>400.1-265.8</f>
        <v>134.30000000000001</v>
      </c>
    </row>
    <row r="174" spans="2:9" ht="62.25" customHeight="1" x14ac:dyDescent="0.3">
      <c r="B174" s="173" t="s">
        <v>492</v>
      </c>
      <c r="C174" s="8" t="s">
        <v>22</v>
      </c>
      <c r="D174" s="30" t="s">
        <v>8</v>
      </c>
      <c r="E174" s="30" t="s">
        <v>52</v>
      </c>
      <c r="F174" s="30" t="s">
        <v>208</v>
      </c>
      <c r="G174" s="30"/>
      <c r="H174" s="309">
        <f>H176</f>
        <v>0</v>
      </c>
      <c r="I174" s="309">
        <f>I176</f>
        <v>69.7</v>
      </c>
    </row>
    <row r="175" spans="2:9" ht="36.75" customHeight="1" x14ac:dyDescent="0.3">
      <c r="B175" s="111" t="s">
        <v>325</v>
      </c>
      <c r="C175" s="8" t="s">
        <v>22</v>
      </c>
      <c r="D175" s="30" t="s">
        <v>8</v>
      </c>
      <c r="E175" s="30" t="s">
        <v>52</v>
      </c>
      <c r="F175" s="30" t="s">
        <v>324</v>
      </c>
      <c r="G175" s="30"/>
      <c r="H175" s="309">
        <f>H176</f>
        <v>0</v>
      </c>
      <c r="I175" s="309">
        <f>I176</f>
        <v>69.7</v>
      </c>
    </row>
    <row r="176" spans="2:9" ht="45" customHeight="1" x14ac:dyDescent="0.3">
      <c r="B176" s="132" t="s">
        <v>139</v>
      </c>
      <c r="C176" s="8" t="s">
        <v>22</v>
      </c>
      <c r="D176" s="30" t="s">
        <v>8</v>
      </c>
      <c r="E176" s="30" t="s">
        <v>52</v>
      </c>
      <c r="F176" s="30" t="s">
        <v>330</v>
      </c>
      <c r="G176" s="30"/>
      <c r="H176" s="309">
        <f>H177</f>
        <v>0</v>
      </c>
      <c r="I176" s="309">
        <f>I177</f>
        <v>69.7</v>
      </c>
    </row>
    <row r="177" spans="2:16" ht="62.25" customHeight="1" x14ac:dyDescent="0.3">
      <c r="B177" s="127" t="s">
        <v>106</v>
      </c>
      <c r="C177" s="8" t="s">
        <v>22</v>
      </c>
      <c r="D177" s="30" t="s">
        <v>8</v>
      </c>
      <c r="E177" s="30" t="s">
        <v>52</v>
      </c>
      <c r="F177" s="30" t="s">
        <v>330</v>
      </c>
      <c r="G177" s="30" t="s">
        <v>84</v>
      </c>
      <c r="H177" s="309"/>
      <c r="I177" s="309">
        <f>192.5-122.8</f>
        <v>69.7</v>
      </c>
    </row>
    <row r="178" spans="2:16" ht="33" customHeight="1" x14ac:dyDescent="0.3">
      <c r="B178" s="119" t="s">
        <v>25</v>
      </c>
      <c r="C178" s="6" t="s">
        <v>22</v>
      </c>
      <c r="D178" s="7" t="s">
        <v>10</v>
      </c>
      <c r="E178" s="7"/>
      <c r="F178" s="8"/>
      <c r="G178" s="7"/>
      <c r="H178" s="436">
        <f>H179+H200+H207+H195</f>
        <v>-443.8</v>
      </c>
      <c r="I178" s="436">
        <f>I179+I200+I207+I195</f>
        <v>763645.09999999986</v>
      </c>
    </row>
    <row r="179" spans="2:16" ht="27" customHeight="1" x14ac:dyDescent="0.3">
      <c r="B179" s="118" t="s">
        <v>32</v>
      </c>
      <c r="C179" s="8" t="s">
        <v>22</v>
      </c>
      <c r="D179" s="2" t="s">
        <v>10</v>
      </c>
      <c r="E179" s="2" t="s">
        <v>5</v>
      </c>
      <c r="F179" s="8"/>
      <c r="G179" s="2"/>
      <c r="H179" s="73">
        <f>H180</f>
        <v>-22</v>
      </c>
      <c r="I179" s="73">
        <f>I180</f>
        <v>47204.6</v>
      </c>
    </row>
    <row r="180" spans="2:16" ht="64.5" customHeight="1" x14ac:dyDescent="0.3">
      <c r="B180" s="230" t="s">
        <v>494</v>
      </c>
      <c r="C180" s="8" t="s">
        <v>22</v>
      </c>
      <c r="D180" s="2" t="s">
        <v>10</v>
      </c>
      <c r="E180" s="2" t="s">
        <v>5</v>
      </c>
      <c r="F180" s="8" t="s">
        <v>209</v>
      </c>
      <c r="G180" s="8"/>
      <c r="H180" s="73">
        <f>H181+H184+H187+H192</f>
        <v>-22</v>
      </c>
      <c r="I180" s="73">
        <f>I181+I184+I187+I192</f>
        <v>47204.6</v>
      </c>
    </row>
    <row r="181" spans="2:16" ht="57" customHeight="1" x14ac:dyDescent="0.3">
      <c r="B181" s="109" t="s">
        <v>142</v>
      </c>
      <c r="C181" s="8" t="s">
        <v>95</v>
      </c>
      <c r="D181" s="2" t="s">
        <v>10</v>
      </c>
      <c r="E181" s="2" t="s">
        <v>5</v>
      </c>
      <c r="F181" s="8" t="s">
        <v>210</v>
      </c>
      <c r="G181" s="8"/>
      <c r="H181" s="309">
        <f>H182</f>
        <v>0</v>
      </c>
      <c r="I181" s="309">
        <f>I182</f>
        <v>357.5</v>
      </c>
    </row>
    <row r="182" spans="2:16" ht="57" customHeight="1" x14ac:dyDescent="0.3">
      <c r="B182" s="136" t="s">
        <v>143</v>
      </c>
      <c r="C182" s="8" t="s">
        <v>22</v>
      </c>
      <c r="D182" s="2" t="s">
        <v>10</v>
      </c>
      <c r="E182" s="2" t="s">
        <v>5</v>
      </c>
      <c r="F182" s="8" t="s">
        <v>211</v>
      </c>
      <c r="G182" s="2"/>
      <c r="H182" s="309">
        <f>H183</f>
        <v>0</v>
      </c>
      <c r="I182" s="309">
        <f>I183</f>
        <v>357.5</v>
      </c>
    </row>
    <row r="183" spans="2:16" ht="57" customHeight="1" x14ac:dyDescent="0.3">
      <c r="B183" s="134" t="s">
        <v>106</v>
      </c>
      <c r="C183" s="8" t="s">
        <v>22</v>
      </c>
      <c r="D183" s="2" t="s">
        <v>10</v>
      </c>
      <c r="E183" s="2" t="s">
        <v>5</v>
      </c>
      <c r="F183" s="8" t="s">
        <v>211</v>
      </c>
      <c r="G183" s="2" t="s">
        <v>84</v>
      </c>
      <c r="H183" s="73"/>
      <c r="I183" s="309">
        <f>358.3-0.8</f>
        <v>357.5</v>
      </c>
    </row>
    <row r="184" spans="2:16" ht="57" customHeight="1" x14ac:dyDescent="0.3">
      <c r="B184" s="111" t="s">
        <v>579</v>
      </c>
      <c r="C184" s="8" t="s">
        <v>22</v>
      </c>
      <c r="D184" s="2" t="s">
        <v>10</v>
      </c>
      <c r="E184" s="2" t="s">
        <v>5</v>
      </c>
      <c r="F184" s="8" t="s">
        <v>212</v>
      </c>
      <c r="G184" s="8"/>
      <c r="H184" s="73">
        <f>H185</f>
        <v>0</v>
      </c>
      <c r="I184" s="73">
        <f>I185</f>
        <v>4618.3</v>
      </c>
    </row>
    <row r="185" spans="2:16" ht="191.25" customHeight="1" x14ac:dyDescent="0.3">
      <c r="B185" s="158" t="s">
        <v>750</v>
      </c>
      <c r="C185" s="8" t="s">
        <v>22</v>
      </c>
      <c r="D185" s="2" t="s">
        <v>10</v>
      </c>
      <c r="E185" s="2" t="s">
        <v>5</v>
      </c>
      <c r="F185" s="8" t="s">
        <v>556</v>
      </c>
      <c r="G185" s="8"/>
      <c r="H185" s="309">
        <f>H186</f>
        <v>0</v>
      </c>
      <c r="I185" s="309">
        <f>I186</f>
        <v>4618.3</v>
      </c>
    </row>
    <row r="186" spans="2:16" ht="70.5" customHeight="1" x14ac:dyDescent="0.3">
      <c r="B186" s="306" t="s">
        <v>106</v>
      </c>
      <c r="C186" s="8" t="s">
        <v>22</v>
      </c>
      <c r="D186" s="2" t="s">
        <v>10</v>
      </c>
      <c r="E186" s="2" t="s">
        <v>5</v>
      </c>
      <c r="F186" s="8" t="s">
        <v>556</v>
      </c>
      <c r="G186" s="8" t="s">
        <v>84</v>
      </c>
      <c r="H186" s="8"/>
      <c r="I186" s="309">
        <v>4618.3</v>
      </c>
      <c r="P186" s="331"/>
    </row>
    <row r="187" spans="2:16" ht="49.5" customHeight="1" x14ac:dyDescent="0.3">
      <c r="B187" s="109" t="s">
        <v>132</v>
      </c>
      <c r="C187" s="77" t="s">
        <v>22</v>
      </c>
      <c r="D187" s="77" t="s">
        <v>10</v>
      </c>
      <c r="E187" s="77" t="s">
        <v>5</v>
      </c>
      <c r="F187" s="77" t="s">
        <v>213</v>
      </c>
      <c r="G187" s="29"/>
      <c r="H187" s="309">
        <f>H188</f>
        <v>-22</v>
      </c>
      <c r="I187" s="309">
        <f>I188</f>
        <v>6948.8</v>
      </c>
    </row>
    <row r="188" spans="2:16" ht="45" customHeight="1" x14ac:dyDescent="0.3">
      <c r="B188" s="397" t="s">
        <v>98</v>
      </c>
      <c r="C188" s="8" t="s">
        <v>22</v>
      </c>
      <c r="D188" s="33" t="s">
        <v>10</v>
      </c>
      <c r="E188" s="33" t="s">
        <v>5</v>
      </c>
      <c r="F188" s="33" t="s">
        <v>557</v>
      </c>
      <c r="G188" s="29"/>
      <c r="H188" s="309">
        <f>H189+H190+H191</f>
        <v>-22</v>
      </c>
      <c r="I188" s="309">
        <f>I189+I190+I191</f>
        <v>6948.8</v>
      </c>
    </row>
    <row r="189" spans="2:16" ht="47.25" customHeight="1" x14ac:dyDescent="0.3">
      <c r="B189" s="148" t="s">
        <v>88</v>
      </c>
      <c r="C189" s="8" t="s">
        <v>22</v>
      </c>
      <c r="D189" s="33" t="s">
        <v>10</v>
      </c>
      <c r="E189" s="33" t="s">
        <v>5</v>
      </c>
      <c r="F189" s="33" t="s">
        <v>557</v>
      </c>
      <c r="G189" s="33" t="s">
        <v>86</v>
      </c>
      <c r="H189" s="309"/>
      <c r="I189" s="309">
        <f>5623.2+957.1+10</f>
        <v>6590.3</v>
      </c>
    </row>
    <row r="190" spans="2:16" ht="55.5" customHeight="1" x14ac:dyDescent="0.3">
      <c r="B190" s="306" t="s">
        <v>106</v>
      </c>
      <c r="C190" s="8" t="s">
        <v>22</v>
      </c>
      <c r="D190" s="33" t="s">
        <v>10</v>
      </c>
      <c r="E190" s="33" t="s">
        <v>5</v>
      </c>
      <c r="F190" s="33" t="s">
        <v>557</v>
      </c>
      <c r="G190" s="33" t="s">
        <v>84</v>
      </c>
      <c r="H190" s="309">
        <v>-22</v>
      </c>
      <c r="I190" s="309">
        <f>258.8+131.7-1-10-22</f>
        <v>357.5</v>
      </c>
    </row>
    <row r="191" spans="2:16" ht="18.75" x14ac:dyDescent="0.3">
      <c r="B191" s="306" t="s">
        <v>165</v>
      </c>
      <c r="C191" s="8" t="s">
        <v>22</v>
      </c>
      <c r="D191" s="33" t="s">
        <v>10</v>
      </c>
      <c r="E191" s="33" t="s">
        <v>5</v>
      </c>
      <c r="F191" s="33" t="s">
        <v>557</v>
      </c>
      <c r="G191" s="33" t="s">
        <v>85</v>
      </c>
      <c r="H191" s="309"/>
      <c r="I191" s="309">
        <v>1</v>
      </c>
    </row>
    <row r="192" spans="2:16" ht="115.5" customHeight="1" x14ac:dyDescent="0.3">
      <c r="B192" s="120" t="s">
        <v>580</v>
      </c>
      <c r="C192" s="8" t="s">
        <v>22</v>
      </c>
      <c r="D192" s="2" t="s">
        <v>10</v>
      </c>
      <c r="E192" s="2" t="s">
        <v>5</v>
      </c>
      <c r="F192" s="8" t="s">
        <v>214</v>
      </c>
      <c r="G192" s="8"/>
      <c r="H192" s="73">
        <f>H193</f>
        <v>0</v>
      </c>
      <c r="I192" s="73">
        <f>I193</f>
        <v>35280</v>
      </c>
    </row>
    <row r="193" spans="2:9" ht="67.5" customHeight="1" x14ac:dyDescent="0.3">
      <c r="B193" s="306" t="s">
        <v>461</v>
      </c>
      <c r="C193" s="8" t="s">
        <v>22</v>
      </c>
      <c r="D193" s="2" t="s">
        <v>10</v>
      </c>
      <c r="E193" s="2" t="s">
        <v>5</v>
      </c>
      <c r="F193" s="8" t="s">
        <v>558</v>
      </c>
      <c r="G193" s="8"/>
      <c r="H193" s="309">
        <f>H194</f>
        <v>0</v>
      </c>
      <c r="I193" s="309">
        <f>I194</f>
        <v>35280</v>
      </c>
    </row>
    <row r="194" spans="2:9" ht="101.25" customHeight="1" x14ac:dyDescent="0.3">
      <c r="B194" s="306" t="s">
        <v>453</v>
      </c>
      <c r="C194" s="8" t="s">
        <v>22</v>
      </c>
      <c r="D194" s="2" t="s">
        <v>10</v>
      </c>
      <c r="E194" s="2" t="s">
        <v>5</v>
      </c>
      <c r="F194" s="8" t="s">
        <v>558</v>
      </c>
      <c r="G194" s="8" t="s">
        <v>90</v>
      </c>
      <c r="H194" s="309"/>
      <c r="I194" s="309">
        <f>16905+18375</f>
        <v>35280</v>
      </c>
    </row>
    <row r="195" spans="2:9" ht="18.75" x14ac:dyDescent="0.3">
      <c r="B195" s="306" t="s">
        <v>720</v>
      </c>
      <c r="C195" s="8" t="s">
        <v>22</v>
      </c>
      <c r="D195" s="2" t="s">
        <v>10</v>
      </c>
      <c r="E195" s="2" t="s">
        <v>9</v>
      </c>
      <c r="F195" s="8"/>
      <c r="G195" s="8"/>
      <c r="H195" s="309">
        <f t="shared" ref="H195:I198" si="11">H196</f>
        <v>-1.8</v>
      </c>
      <c r="I195" s="309">
        <f t="shared" si="11"/>
        <v>43.2</v>
      </c>
    </row>
    <row r="196" spans="2:9" ht="101.25" customHeight="1" x14ac:dyDescent="0.3">
      <c r="B196" s="5" t="s">
        <v>496</v>
      </c>
      <c r="C196" s="8" t="s">
        <v>22</v>
      </c>
      <c r="D196" s="2" t="s">
        <v>10</v>
      </c>
      <c r="E196" s="2" t="s">
        <v>9</v>
      </c>
      <c r="F196" s="8" t="s">
        <v>215</v>
      </c>
      <c r="G196" s="8"/>
      <c r="H196" s="309">
        <f t="shared" si="11"/>
        <v>-1.8</v>
      </c>
      <c r="I196" s="309">
        <f t="shared" si="11"/>
        <v>43.2</v>
      </c>
    </row>
    <row r="197" spans="2:9" ht="37.5" x14ac:dyDescent="0.3">
      <c r="B197" s="306" t="s">
        <v>581</v>
      </c>
      <c r="C197" s="8" t="s">
        <v>22</v>
      </c>
      <c r="D197" s="2" t="s">
        <v>10</v>
      </c>
      <c r="E197" s="2" t="s">
        <v>9</v>
      </c>
      <c r="F197" s="8" t="s">
        <v>217</v>
      </c>
      <c r="G197" s="8"/>
      <c r="H197" s="309">
        <f t="shared" si="11"/>
        <v>-1.8</v>
      </c>
      <c r="I197" s="309">
        <f t="shared" si="11"/>
        <v>43.2</v>
      </c>
    </row>
    <row r="198" spans="2:9" ht="37.5" x14ac:dyDescent="0.3">
      <c r="B198" s="306" t="s">
        <v>144</v>
      </c>
      <c r="C198" s="8" t="s">
        <v>22</v>
      </c>
      <c r="D198" s="2" t="s">
        <v>10</v>
      </c>
      <c r="E198" s="2" t="s">
        <v>9</v>
      </c>
      <c r="F198" s="8" t="s">
        <v>559</v>
      </c>
      <c r="G198" s="8"/>
      <c r="H198" s="309">
        <f t="shared" si="11"/>
        <v>-1.8</v>
      </c>
      <c r="I198" s="309">
        <f t="shared" si="11"/>
        <v>43.2</v>
      </c>
    </row>
    <row r="199" spans="2:9" ht="56.25" x14ac:dyDescent="0.3">
      <c r="B199" s="427" t="s">
        <v>106</v>
      </c>
      <c r="C199" s="8" t="s">
        <v>22</v>
      </c>
      <c r="D199" s="2" t="s">
        <v>10</v>
      </c>
      <c r="E199" s="2" t="s">
        <v>9</v>
      </c>
      <c r="F199" s="8" t="s">
        <v>559</v>
      </c>
      <c r="G199" s="8" t="s">
        <v>84</v>
      </c>
      <c r="H199" s="309">
        <v>-1.8</v>
      </c>
      <c r="I199" s="309">
        <f>45-1.8</f>
        <v>43.2</v>
      </c>
    </row>
    <row r="200" spans="2:9" ht="31.5" customHeight="1" x14ac:dyDescent="0.3">
      <c r="B200" s="119" t="s">
        <v>91</v>
      </c>
      <c r="C200" s="8" t="s">
        <v>22</v>
      </c>
      <c r="D200" s="2" t="s">
        <v>10</v>
      </c>
      <c r="E200" s="2" t="s">
        <v>11</v>
      </c>
      <c r="F200" s="8"/>
      <c r="G200" s="2"/>
      <c r="H200" s="73">
        <f>H201</f>
        <v>-420</v>
      </c>
      <c r="I200" s="73">
        <f>I201</f>
        <v>517206.89999999991</v>
      </c>
    </row>
    <row r="201" spans="2:9" ht="69.75" customHeight="1" x14ac:dyDescent="0.3">
      <c r="B201" s="5" t="s">
        <v>496</v>
      </c>
      <c r="C201" s="8" t="s">
        <v>22</v>
      </c>
      <c r="D201" s="2" t="s">
        <v>10</v>
      </c>
      <c r="E201" s="2" t="s">
        <v>11</v>
      </c>
      <c r="F201" s="8" t="s">
        <v>215</v>
      </c>
      <c r="G201" s="2"/>
      <c r="H201" s="73">
        <f>H202</f>
        <v>-420</v>
      </c>
      <c r="I201" s="73">
        <f>I202</f>
        <v>517206.89999999991</v>
      </c>
    </row>
    <row r="202" spans="2:9" ht="75.75" customHeight="1" x14ac:dyDescent="0.3">
      <c r="B202" s="96" t="s">
        <v>582</v>
      </c>
      <c r="C202" s="8" t="s">
        <v>22</v>
      </c>
      <c r="D202" s="2" t="s">
        <v>10</v>
      </c>
      <c r="E202" s="2" t="s">
        <v>11</v>
      </c>
      <c r="F202" s="8" t="s">
        <v>216</v>
      </c>
      <c r="G202" s="2"/>
      <c r="H202" s="309">
        <f>H203+H205</f>
        <v>-420</v>
      </c>
      <c r="I202" s="309">
        <f>I203+I205</f>
        <v>517206.89999999991</v>
      </c>
    </row>
    <row r="203" spans="2:9" s="237" customFormat="1" ht="70.5" customHeight="1" x14ac:dyDescent="0.3">
      <c r="B203" s="427" t="s">
        <v>603</v>
      </c>
      <c r="C203" s="33" t="s">
        <v>22</v>
      </c>
      <c r="D203" s="236" t="s">
        <v>10</v>
      </c>
      <c r="E203" s="236" t="s">
        <v>11</v>
      </c>
      <c r="F203" s="33" t="s">
        <v>602</v>
      </c>
      <c r="G203" s="236"/>
      <c r="H203" s="309">
        <f>H204</f>
        <v>-420</v>
      </c>
      <c r="I203" s="313">
        <f>I204</f>
        <v>7175.6</v>
      </c>
    </row>
    <row r="204" spans="2:9" s="237" customFormat="1" ht="62.25" customHeight="1" x14ac:dyDescent="0.3">
      <c r="B204" s="427" t="s">
        <v>106</v>
      </c>
      <c r="C204" s="33" t="s">
        <v>22</v>
      </c>
      <c r="D204" s="236" t="s">
        <v>10</v>
      </c>
      <c r="E204" s="236" t="s">
        <v>11</v>
      </c>
      <c r="F204" s="33" t="s">
        <v>602</v>
      </c>
      <c r="G204" s="236" t="s">
        <v>84</v>
      </c>
      <c r="H204" s="309">
        <v>-420</v>
      </c>
      <c r="I204" s="313">
        <f>11728+3012.2-6817.5-45-282.1-420</f>
        <v>7175.6</v>
      </c>
    </row>
    <row r="205" spans="2:9" s="237" customFormat="1" ht="62.25" customHeight="1" x14ac:dyDescent="0.3">
      <c r="B205" s="427" t="s">
        <v>592</v>
      </c>
      <c r="C205" s="33" t="s">
        <v>22</v>
      </c>
      <c r="D205" s="236" t="s">
        <v>10</v>
      </c>
      <c r="E205" s="236" t="s">
        <v>11</v>
      </c>
      <c r="F205" s="33" t="s">
        <v>623</v>
      </c>
      <c r="G205" s="236"/>
      <c r="H205" s="313">
        <f>H206</f>
        <v>0</v>
      </c>
      <c r="I205" s="313">
        <f>I206</f>
        <v>510031.29999999993</v>
      </c>
    </row>
    <row r="206" spans="2:9" s="237" customFormat="1" ht="62.25" customHeight="1" x14ac:dyDescent="0.3">
      <c r="B206" s="427" t="s">
        <v>106</v>
      </c>
      <c r="C206" s="33" t="s">
        <v>22</v>
      </c>
      <c r="D206" s="236" t="s">
        <v>10</v>
      </c>
      <c r="E206" s="236" t="s">
        <v>11</v>
      </c>
      <c r="F206" s="33" t="s">
        <v>623</v>
      </c>
      <c r="G206" s="236" t="s">
        <v>84</v>
      </c>
      <c r="H206" s="73"/>
      <c r="I206" s="313">
        <f>559782.2-49750.9</f>
        <v>510031.29999999993</v>
      </c>
    </row>
    <row r="207" spans="2:9" ht="41.25" customHeight="1" x14ac:dyDescent="0.3">
      <c r="B207" s="106" t="s">
        <v>76</v>
      </c>
      <c r="C207" s="56" t="s">
        <v>22</v>
      </c>
      <c r="D207" s="10" t="s">
        <v>10</v>
      </c>
      <c r="E207" s="10" t="s">
        <v>77</v>
      </c>
      <c r="F207" s="56"/>
      <c r="G207" s="10"/>
      <c r="H207" s="309">
        <f>H215+H229+H236+H241+H246+H208+H225</f>
        <v>0</v>
      </c>
      <c r="I207" s="309">
        <f>I215+I229+I236+I241+I246+I208+I225</f>
        <v>199190.40000000002</v>
      </c>
    </row>
    <row r="208" spans="2:9" ht="84.75" customHeight="1" x14ac:dyDescent="0.3">
      <c r="B208" s="444" t="s">
        <v>475</v>
      </c>
      <c r="C208" s="8" t="s">
        <v>22</v>
      </c>
      <c r="D208" s="30" t="s">
        <v>10</v>
      </c>
      <c r="E208" s="2" t="s">
        <v>77</v>
      </c>
      <c r="F208" s="77" t="s">
        <v>184</v>
      </c>
      <c r="G208" s="306"/>
      <c r="H208" s="309">
        <f t="shared" ref="H208:I213" si="12">H209</f>
        <v>0</v>
      </c>
      <c r="I208" s="309">
        <f t="shared" si="12"/>
        <v>98807.6</v>
      </c>
    </row>
    <row r="209" spans="2:16" ht="52.5" customHeight="1" x14ac:dyDescent="0.3">
      <c r="B209" s="109" t="s">
        <v>362</v>
      </c>
      <c r="C209" s="8" t="s">
        <v>22</v>
      </c>
      <c r="D209" s="30" t="s">
        <v>10</v>
      </c>
      <c r="E209" s="2" t="s">
        <v>77</v>
      </c>
      <c r="F209" s="77" t="s">
        <v>363</v>
      </c>
      <c r="G209" s="306"/>
      <c r="H209" s="309">
        <f t="shared" si="12"/>
        <v>0</v>
      </c>
      <c r="I209" s="309">
        <f t="shared" si="12"/>
        <v>98807.6</v>
      </c>
    </row>
    <row r="210" spans="2:16" ht="109.5" customHeight="1" x14ac:dyDescent="0.3">
      <c r="B210" s="109" t="s">
        <v>400</v>
      </c>
      <c r="C210" s="8" t="s">
        <v>22</v>
      </c>
      <c r="D210" s="30" t="s">
        <v>10</v>
      </c>
      <c r="E210" s="2" t="s">
        <v>77</v>
      </c>
      <c r="F210" s="77" t="s">
        <v>401</v>
      </c>
      <c r="G210" s="306"/>
      <c r="H210" s="309">
        <f>H213+H211</f>
        <v>0</v>
      </c>
      <c r="I210" s="309">
        <f>I213+I211</f>
        <v>98807.6</v>
      </c>
    </row>
    <row r="211" spans="2:16" ht="49.5" customHeight="1" x14ac:dyDescent="0.3">
      <c r="B211" s="125" t="s">
        <v>655</v>
      </c>
      <c r="C211" s="8" t="s">
        <v>22</v>
      </c>
      <c r="D211" s="30" t="s">
        <v>10</v>
      </c>
      <c r="E211" s="2" t="s">
        <v>77</v>
      </c>
      <c r="F211" s="77" t="s">
        <v>656</v>
      </c>
      <c r="G211" s="306"/>
      <c r="H211" s="309">
        <f>H212</f>
        <v>0</v>
      </c>
      <c r="I211" s="309">
        <f>I212</f>
        <v>4829.0999999999995</v>
      </c>
    </row>
    <row r="212" spans="2:16" ht="63.75" customHeight="1" x14ac:dyDescent="0.3">
      <c r="B212" s="427" t="s">
        <v>106</v>
      </c>
      <c r="C212" s="8" t="s">
        <v>22</v>
      </c>
      <c r="D212" s="30" t="s">
        <v>10</v>
      </c>
      <c r="E212" s="2" t="s">
        <v>77</v>
      </c>
      <c r="F212" s="77" t="s">
        <v>656</v>
      </c>
      <c r="G212" s="306" t="s">
        <v>84</v>
      </c>
      <c r="H212" s="309"/>
      <c r="I212" s="309">
        <f>751.6+704.9+2499.2+166+707.4</f>
        <v>4829.0999999999995</v>
      </c>
    </row>
    <row r="213" spans="2:16" ht="81.75" customHeight="1" x14ac:dyDescent="0.3">
      <c r="B213" s="106" t="s">
        <v>625</v>
      </c>
      <c r="C213" s="56" t="s">
        <v>22</v>
      </c>
      <c r="D213" s="306" t="s">
        <v>10</v>
      </c>
      <c r="E213" s="306" t="s">
        <v>77</v>
      </c>
      <c r="F213" s="56" t="s">
        <v>624</v>
      </c>
      <c r="G213" s="306"/>
      <c r="H213" s="309">
        <f t="shared" si="12"/>
        <v>0</v>
      </c>
      <c r="I213" s="309">
        <f t="shared" si="12"/>
        <v>93978.5</v>
      </c>
    </row>
    <row r="214" spans="2:16" ht="74.25" customHeight="1" x14ac:dyDescent="0.3">
      <c r="B214" s="427" t="s">
        <v>106</v>
      </c>
      <c r="C214" s="56" t="s">
        <v>22</v>
      </c>
      <c r="D214" s="306" t="s">
        <v>10</v>
      </c>
      <c r="E214" s="306" t="s">
        <v>77</v>
      </c>
      <c r="F214" s="56" t="s">
        <v>624</v>
      </c>
      <c r="G214" s="306" t="s">
        <v>84</v>
      </c>
      <c r="H214" s="306"/>
      <c r="I214" s="309">
        <v>93978.5</v>
      </c>
    </row>
    <row r="215" spans="2:16" ht="99" customHeight="1" x14ac:dyDescent="0.3">
      <c r="B215" s="5" t="s">
        <v>498</v>
      </c>
      <c r="C215" s="8" t="s">
        <v>22</v>
      </c>
      <c r="D215" s="2" t="s">
        <v>10</v>
      </c>
      <c r="E215" s="2" t="s">
        <v>77</v>
      </c>
      <c r="F215" s="8" t="s">
        <v>218</v>
      </c>
      <c r="G215" s="169"/>
      <c r="H215" s="309">
        <f>H216</f>
        <v>0</v>
      </c>
      <c r="I215" s="309">
        <f>I216</f>
        <v>96794.6</v>
      </c>
    </row>
    <row r="216" spans="2:16" ht="46.5" customHeight="1" x14ac:dyDescent="0.3">
      <c r="B216" s="191" t="s">
        <v>332</v>
      </c>
      <c r="C216" s="8" t="s">
        <v>22</v>
      </c>
      <c r="D216" s="2" t="s">
        <v>10</v>
      </c>
      <c r="E216" s="2" t="s">
        <v>77</v>
      </c>
      <c r="F216" s="8" t="s">
        <v>331</v>
      </c>
      <c r="G216" s="277"/>
      <c r="H216" s="402">
        <f>H217+H221+H223</f>
        <v>0</v>
      </c>
      <c r="I216" s="402">
        <f>I217+I221+I223</f>
        <v>96794.6</v>
      </c>
    </row>
    <row r="217" spans="2:16" ht="46.5" customHeight="1" x14ac:dyDescent="0.3">
      <c r="B217" s="335" t="s">
        <v>98</v>
      </c>
      <c r="C217" s="8" t="s">
        <v>22</v>
      </c>
      <c r="D217" s="33" t="s">
        <v>10</v>
      </c>
      <c r="E217" s="33" t="s">
        <v>77</v>
      </c>
      <c r="F217" s="33" t="s">
        <v>333</v>
      </c>
      <c r="G217" s="306"/>
      <c r="H217" s="309">
        <f>H218+H219+H220</f>
        <v>0</v>
      </c>
      <c r="I217" s="309">
        <f>I218+I219+I220</f>
        <v>23176.400000000001</v>
      </c>
    </row>
    <row r="218" spans="2:16" ht="46.5" customHeight="1" x14ac:dyDescent="0.3">
      <c r="B218" s="148" t="s">
        <v>88</v>
      </c>
      <c r="C218" s="8" t="s">
        <v>22</v>
      </c>
      <c r="D218" s="33" t="s">
        <v>10</v>
      </c>
      <c r="E218" s="33" t="s">
        <v>77</v>
      </c>
      <c r="F218" s="33" t="s">
        <v>333</v>
      </c>
      <c r="G218" s="306" t="s">
        <v>86</v>
      </c>
      <c r="H218" s="309"/>
      <c r="I218" s="309">
        <f>22086.9</f>
        <v>22086.9</v>
      </c>
    </row>
    <row r="219" spans="2:16" ht="57" x14ac:dyDescent="0.35">
      <c r="B219" s="306" t="s">
        <v>106</v>
      </c>
      <c r="C219" s="8" t="s">
        <v>22</v>
      </c>
      <c r="D219" s="33" t="s">
        <v>10</v>
      </c>
      <c r="E219" s="33" t="s">
        <v>77</v>
      </c>
      <c r="F219" s="33" t="s">
        <v>333</v>
      </c>
      <c r="G219" s="306" t="s">
        <v>84</v>
      </c>
      <c r="H219" s="309"/>
      <c r="I219" s="309">
        <f>1153.9-65.4</f>
        <v>1088.5</v>
      </c>
      <c r="P219" s="375"/>
    </row>
    <row r="220" spans="2:16" ht="23.25" x14ac:dyDescent="0.35">
      <c r="B220" s="306" t="s">
        <v>165</v>
      </c>
      <c r="C220" s="8" t="s">
        <v>22</v>
      </c>
      <c r="D220" s="33" t="s">
        <v>10</v>
      </c>
      <c r="E220" s="33" t="s">
        <v>77</v>
      </c>
      <c r="F220" s="33" t="s">
        <v>333</v>
      </c>
      <c r="G220" s="306" t="s">
        <v>85</v>
      </c>
      <c r="H220" s="309"/>
      <c r="I220" s="309">
        <v>1</v>
      </c>
      <c r="P220" s="375"/>
    </row>
    <row r="221" spans="2:16" ht="94.5" x14ac:dyDescent="0.35">
      <c r="B221" s="306" t="s">
        <v>618</v>
      </c>
      <c r="C221" s="8" t="s">
        <v>22</v>
      </c>
      <c r="D221" s="33" t="s">
        <v>10</v>
      </c>
      <c r="E221" s="33" t="s">
        <v>77</v>
      </c>
      <c r="F221" s="33" t="s">
        <v>617</v>
      </c>
      <c r="G221" s="306"/>
      <c r="H221" s="309">
        <f>H222</f>
        <v>0</v>
      </c>
      <c r="I221" s="345">
        <f>I222</f>
        <v>8794.4999999999982</v>
      </c>
      <c r="P221" s="375"/>
    </row>
    <row r="222" spans="2:16" ht="57" x14ac:dyDescent="0.35">
      <c r="B222" s="306" t="s">
        <v>106</v>
      </c>
      <c r="C222" s="8" t="s">
        <v>22</v>
      </c>
      <c r="D222" s="33" t="s">
        <v>10</v>
      </c>
      <c r="E222" s="33" t="s">
        <v>77</v>
      </c>
      <c r="F222" s="33" t="s">
        <v>617</v>
      </c>
      <c r="G222" s="306" t="s">
        <v>84</v>
      </c>
      <c r="H222" s="309"/>
      <c r="I222" s="309">
        <f>5739.9+2989.2+65.4</f>
        <v>8794.4999999999982</v>
      </c>
      <c r="P222" s="375"/>
    </row>
    <row r="223" spans="2:16" ht="94.5" x14ac:dyDescent="0.35">
      <c r="B223" s="306" t="s">
        <v>687</v>
      </c>
      <c r="C223" s="8" t="s">
        <v>22</v>
      </c>
      <c r="D223" s="33" t="s">
        <v>10</v>
      </c>
      <c r="E223" s="33" t="s">
        <v>77</v>
      </c>
      <c r="F223" s="33" t="s">
        <v>686</v>
      </c>
      <c r="G223" s="306"/>
      <c r="H223" s="345">
        <f>H224</f>
        <v>0</v>
      </c>
      <c r="I223" s="345">
        <f>I224</f>
        <v>64823.7</v>
      </c>
      <c r="P223" s="375"/>
    </row>
    <row r="224" spans="2:16" ht="57" x14ac:dyDescent="0.35">
      <c r="B224" s="306" t="s">
        <v>106</v>
      </c>
      <c r="C224" s="8" t="s">
        <v>22</v>
      </c>
      <c r="D224" s="33" t="s">
        <v>10</v>
      </c>
      <c r="E224" s="33" t="s">
        <v>77</v>
      </c>
      <c r="F224" s="33" t="s">
        <v>686</v>
      </c>
      <c r="G224" s="306" t="s">
        <v>84</v>
      </c>
      <c r="H224" s="345"/>
      <c r="I224" s="345">
        <f>60286+4537.7</f>
        <v>64823.7</v>
      </c>
      <c r="P224" s="375"/>
    </row>
    <row r="225" spans="2:16" ht="57" x14ac:dyDescent="0.35">
      <c r="B225" s="96" t="s">
        <v>660</v>
      </c>
      <c r="C225" s="79" t="s">
        <v>22</v>
      </c>
      <c r="D225" s="83" t="s">
        <v>10</v>
      </c>
      <c r="E225" s="83" t="s">
        <v>77</v>
      </c>
      <c r="F225" s="83" t="s">
        <v>661</v>
      </c>
      <c r="G225" s="96"/>
      <c r="H225" s="345">
        <f t="shared" ref="H225:I227" si="13">H226</f>
        <v>0</v>
      </c>
      <c r="I225" s="345">
        <f t="shared" si="13"/>
        <v>396.8</v>
      </c>
      <c r="P225" s="375"/>
    </row>
    <row r="226" spans="2:16" ht="23.25" x14ac:dyDescent="0.35">
      <c r="B226" s="96" t="s">
        <v>662</v>
      </c>
      <c r="C226" s="79" t="s">
        <v>22</v>
      </c>
      <c r="D226" s="83" t="s">
        <v>10</v>
      </c>
      <c r="E226" s="83" t="s">
        <v>77</v>
      </c>
      <c r="F226" s="83" t="s">
        <v>663</v>
      </c>
      <c r="G226" s="96"/>
      <c r="H226" s="345">
        <f t="shared" si="13"/>
        <v>0</v>
      </c>
      <c r="I226" s="345">
        <f t="shared" si="13"/>
        <v>396.8</v>
      </c>
      <c r="P226" s="375"/>
    </row>
    <row r="227" spans="2:16" ht="75.75" x14ac:dyDescent="0.35">
      <c r="B227" s="96" t="s">
        <v>664</v>
      </c>
      <c r="C227" s="79" t="s">
        <v>22</v>
      </c>
      <c r="D227" s="83" t="s">
        <v>10</v>
      </c>
      <c r="E227" s="83" t="s">
        <v>77</v>
      </c>
      <c r="F227" s="83" t="s">
        <v>665</v>
      </c>
      <c r="G227" s="96"/>
      <c r="H227" s="345">
        <f t="shared" si="13"/>
        <v>0</v>
      </c>
      <c r="I227" s="345">
        <f t="shared" si="13"/>
        <v>396.8</v>
      </c>
      <c r="P227" s="375"/>
    </row>
    <row r="228" spans="2:16" ht="57" x14ac:dyDescent="0.35">
      <c r="B228" s="96" t="s">
        <v>106</v>
      </c>
      <c r="C228" s="79" t="s">
        <v>22</v>
      </c>
      <c r="D228" s="83" t="s">
        <v>10</v>
      </c>
      <c r="E228" s="83" t="s">
        <v>77</v>
      </c>
      <c r="F228" s="83" t="s">
        <v>665</v>
      </c>
      <c r="G228" s="96" t="s">
        <v>84</v>
      </c>
      <c r="H228" s="345"/>
      <c r="I228" s="345">
        <f>728-331.2</f>
        <v>396.8</v>
      </c>
      <c r="P228" s="375"/>
    </row>
    <row r="229" spans="2:16" ht="60" customHeight="1" x14ac:dyDescent="0.3">
      <c r="B229" s="107" t="s">
        <v>501</v>
      </c>
      <c r="C229" s="8" t="s">
        <v>22</v>
      </c>
      <c r="D229" s="29" t="s">
        <v>10</v>
      </c>
      <c r="E229" s="29" t="s">
        <v>77</v>
      </c>
      <c r="F229" s="80" t="s">
        <v>219</v>
      </c>
      <c r="G229" s="29"/>
      <c r="H229" s="309">
        <f>H233+H230</f>
        <v>0</v>
      </c>
      <c r="I229" s="309">
        <f>I233+I230</f>
        <v>1864.2000000000005</v>
      </c>
    </row>
    <row r="230" spans="2:16" ht="60" customHeight="1" x14ac:dyDescent="0.3">
      <c r="B230" s="398" t="s">
        <v>549</v>
      </c>
      <c r="C230" s="8" t="s">
        <v>22</v>
      </c>
      <c r="D230" s="29" t="s">
        <v>10</v>
      </c>
      <c r="E230" s="29" t="s">
        <v>77</v>
      </c>
      <c r="F230" s="112" t="s">
        <v>551</v>
      </c>
      <c r="G230" s="29"/>
      <c r="H230" s="309">
        <f>H231</f>
        <v>0</v>
      </c>
      <c r="I230" s="309">
        <f>I231</f>
        <v>94.699999999999989</v>
      </c>
    </row>
    <row r="231" spans="2:16" ht="78" customHeight="1" x14ac:dyDescent="0.3">
      <c r="B231" s="398" t="s">
        <v>550</v>
      </c>
      <c r="C231" s="8" t="s">
        <v>22</v>
      </c>
      <c r="D231" s="29" t="s">
        <v>10</v>
      </c>
      <c r="E231" s="29" t="s">
        <v>77</v>
      </c>
      <c r="F231" s="112" t="s">
        <v>552</v>
      </c>
      <c r="G231" s="29"/>
      <c r="H231" s="309">
        <f>H232</f>
        <v>0</v>
      </c>
      <c r="I231" s="309">
        <f>I232</f>
        <v>94.699999999999989</v>
      </c>
    </row>
    <row r="232" spans="2:16" ht="60" customHeight="1" x14ac:dyDescent="0.3">
      <c r="B232" s="96" t="s">
        <v>106</v>
      </c>
      <c r="C232" s="8" t="s">
        <v>22</v>
      </c>
      <c r="D232" s="29" t="s">
        <v>10</v>
      </c>
      <c r="E232" s="29" t="s">
        <v>77</v>
      </c>
      <c r="F232" s="112" t="s">
        <v>552</v>
      </c>
      <c r="G232" s="29" t="s">
        <v>84</v>
      </c>
      <c r="H232" s="309"/>
      <c r="I232" s="309">
        <f>164.6+269.8+0.2-0.4-339.5</f>
        <v>94.699999999999989</v>
      </c>
    </row>
    <row r="233" spans="2:16" ht="61.5" customHeight="1" x14ac:dyDescent="0.3">
      <c r="B233" s="107" t="s">
        <v>553</v>
      </c>
      <c r="C233" s="8" t="s">
        <v>22</v>
      </c>
      <c r="D233" s="29" t="s">
        <v>10</v>
      </c>
      <c r="E233" s="29" t="s">
        <v>77</v>
      </c>
      <c r="F233" s="80" t="s">
        <v>220</v>
      </c>
      <c r="G233" s="29"/>
      <c r="H233" s="309">
        <f>H234</f>
        <v>0</v>
      </c>
      <c r="I233" s="309">
        <f>I234</f>
        <v>1769.5000000000005</v>
      </c>
    </row>
    <row r="234" spans="2:16" ht="49.5" customHeight="1" x14ac:dyDescent="0.3">
      <c r="B234" s="102" t="s">
        <v>221</v>
      </c>
      <c r="C234" s="8" t="s">
        <v>22</v>
      </c>
      <c r="D234" s="29" t="s">
        <v>10</v>
      </c>
      <c r="E234" s="29" t="s">
        <v>77</v>
      </c>
      <c r="F234" s="30" t="s">
        <v>222</v>
      </c>
      <c r="G234" s="29"/>
      <c r="H234" s="309">
        <f>H235</f>
        <v>0</v>
      </c>
      <c r="I234" s="309">
        <f>I235</f>
        <v>1769.5000000000005</v>
      </c>
    </row>
    <row r="235" spans="2:16" ht="57" customHeight="1" x14ac:dyDescent="0.3">
      <c r="B235" s="96" t="s">
        <v>106</v>
      </c>
      <c r="C235" s="8" t="s">
        <v>22</v>
      </c>
      <c r="D235" s="29" t="s">
        <v>10</v>
      </c>
      <c r="E235" s="29" t="s">
        <v>77</v>
      </c>
      <c r="F235" s="30" t="s">
        <v>222</v>
      </c>
      <c r="G235" s="29" t="s">
        <v>84</v>
      </c>
      <c r="H235" s="309"/>
      <c r="I235" s="309">
        <f>1109.9-0.2+0.4+1500-840.6</f>
        <v>1769.5000000000005</v>
      </c>
    </row>
    <row r="236" spans="2:16" ht="96" customHeight="1" x14ac:dyDescent="0.3">
      <c r="B236" s="108" t="s">
        <v>502</v>
      </c>
      <c r="C236" s="8" t="s">
        <v>22</v>
      </c>
      <c r="D236" s="29" t="s">
        <v>10</v>
      </c>
      <c r="E236" s="29" t="s">
        <v>77</v>
      </c>
      <c r="F236" s="80" t="s">
        <v>226</v>
      </c>
      <c r="G236" s="29"/>
      <c r="H236" s="309">
        <f>H238</f>
        <v>0</v>
      </c>
      <c r="I236" s="309">
        <f>I238</f>
        <v>688.09999999999991</v>
      </c>
    </row>
    <row r="237" spans="2:16" ht="49.5" customHeight="1" x14ac:dyDescent="0.3">
      <c r="B237" s="279" t="s">
        <v>335</v>
      </c>
      <c r="C237" s="8" t="s">
        <v>22</v>
      </c>
      <c r="D237" s="29" t="s">
        <v>10</v>
      </c>
      <c r="E237" s="29" t="s">
        <v>77</v>
      </c>
      <c r="F237" s="80" t="s">
        <v>334</v>
      </c>
      <c r="G237" s="29"/>
      <c r="H237" s="309">
        <f>H238</f>
        <v>0</v>
      </c>
      <c r="I237" s="309">
        <f>I238</f>
        <v>688.09999999999991</v>
      </c>
    </row>
    <row r="238" spans="2:16" ht="45" customHeight="1" x14ac:dyDescent="0.3">
      <c r="B238" s="102" t="s">
        <v>103</v>
      </c>
      <c r="C238" s="8" t="s">
        <v>22</v>
      </c>
      <c r="D238" s="29" t="s">
        <v>10</v>
      </c>
      <c r="E238" s="29" t="s">
        <v>77</v>
      </c>
      <c r="F238" s="112" t="s">
        <v>374</v>
      </c>
      <c r="G238" s="29"/>
      <c r="H238" s="309">
        <f>H239+H240</f>
        <v>0</v>
      </c>
      <c r="I238" s="309">
        <f>I239+I240</f>
        <v>688.09999999999991</v>
      </c>
    </row>
    <row r="239" spans="2:16" ht="60.75" customHeight="1" x14ac:dyDescent="0.3">
      <c r="B239" s="96" t="s">
        <v>106</v>
      </c>
      <c r="C239" s="8" t="s">
        <v>22</v>
      </c>
      <c r="D239" s="29" t="s">
        <v>10</v>
      </c>
      <c r="E239" s="29" t="s">
        <v>77</v>
      </c>
      <c r="F239" s="112" t="s">
        <v>374</v>
      </c>
      <c r="G239" s="29" t="s">
        <v>84</v>
      </c>
      <c r="H239" s="309"/>
      <c r="I239" s="309">
        <f>1350.5-377.5-3.7-417.3-245.1</f>
        <v>306.89999999999998</v>
      </c>
    </row>
    <row r="240" spans="2:16" ht="41.25" customHeight="1" x14ac:dyDescent="0.3">
      <c r="B240" s="306" t="s">
        <v>165</v>
      </c>
      <c r="C240" s="8" t="s">
        <v>22</v>
      </c>
      <c r="D240" s="29" t="s">
        <v>10</v>
      </c>
      <c r="E240" s="29" t="s">
        <v>77</v>
      </c>
      <c r="F240" s="112" t="s">
        <v>374</v>
      </c>
      <c r="G240" s="29" t="s">
        <v>85</v>
      </c>
      <c r="H240" s="309"/>
      <c r="I240" s="309">
        <f>377.5+3.7</f>
        <v>381.2</v>
      </c>
    </row>
    <row r="241" spans="2:16" ht="69" customHeight="1" x14ac:dyDescent="0.3">
      <c r="B241" s="429" t="s">
        <v>511</v>
      </c>
      <c r="C241" s="8" t="s">
        <v>22</v>
      </c>
      <c r="D241" s="52" t="s">
        <v>10</v>
      </c>
      <c r="E241" s="52" t="s">
        <v>77</v>
      </c>
      <c r="F241" s="30" t="s">
        <v>230</v>
      </c>
      <c r="G241" s="52"/>
      <c r="H241" s="309">
        <f>H242</f>
        <v>0</v>
      </c>
      <c r="I241" s="309">
        <f>I242</f>
        <v>33</v>
      </c>
    </row>
    <row r="242" spans="2:16" ht="107.25" customHeight="1" x14ac:dyDescent="0.3">
      <c r="B242" s="429" t="s">
        <v>583</v>
      </c>
      <c r="C242" s="8" t="s">
        <v>22</v>
      </c>
      <c r="D242" s="52" t="s">
        <v>10</v>
      </c>
      <c r="E242" s="52" t="s">
        <v>77</v>
      </c>
      <c r="F242" s="30" t="s">
        <v>566</v>
      </c>
      <c r="G242" s="52"/>
      <c r="H242" s="309">
        <f>H243+H244</f>
        <v>0</v>
      </c>
      <c r="I242" s="309">
        <f>I243+I244</f>
        <v>33</v>
      </c>
    </row>
    <row r="243" spans="2:16" ht="54" customHeight="1" x14ac:dyDescent="0.3">
      <c r="B243" s="429" t="s">
        <v>149</v>
      </c>
      <c r="C243" s="8" t="s">
        <v>22</v>
      </c>
      <c r="D243" s="52" t="s">
        <v>10</v>
      </c>
      <c r="E243" s="52" t="s">
        <v>77</v>
      </c>
      <c r="F243" s="30" t="s">
        <v>567</v>
      </c>
      <c r="G243" s="52"/>
      <c r="H243" s="309">
        <f>H245</f>
        <v>0</v>
      </c>
      <c r="I243" s="309">
        <f>I245</f>
        <v>21</v>
      </c>
    </row>
    <row r="244" spans="2:16" ht="54" customHeight="1" x14ac:dyDescent="0.45">
      <c r="B244" s="488" t="s">
        <v>715</v>
      </c>
      <c r="C244" s="8" t="s">
        <v>22</v>
      </c>
      <c r="D244" s="52" t="s">
        <v>10</v>
      </c>
      <c r="E244" s="52" t="s">
        <v>77</v>
      </c>
      <c r="F244" s="30" t="s">
        <v>567</v>
      </c>
      <c r="G244" s="52" t="s">
        <v>714</v>
      </c>
      <c r="H244" s="309"/>
      <c r="I244" s="309">
        <f>12-12+12</f>
        <v>12</v>
      </c>
      <c r="P244" s="506"/>
    </row>
    <row r="245" spans="2:16" ht="104.25" customHeight="1" x14ac:dyDescent="0.3">
      <c r="B245" s="429" t="s">
        <v>453</v>
      </c>
      <c r="C245" s="8" t="s">
        <v>22</v>
      </c>
      <c r="D245" s="52" t="s">
        <v>10</v>
      </c>
      <c r="E245" s="52" t="s">
        <v>77</v>
      </c>
      <c r="F245" s="30" t="s">
        <v>567</v>
      </c>
      <c r="G245" s="52" t="s">
        <v>90</v>
      </c>
      <c r="H245" s="309"/>
      <c r="I245" s="309">
        <f>36-15</f>
        <v>21</v>
      </c>
    </row>
    <row r="246" spans="2:16" ht="69" customHeight="1" x14ac:dyDescent="0.3">
      <c r="B246" s="240" t="s">
        <v>504</v>
      </c>
      <c r="C246" s="8" t="s">
        <v>22</v>
      </c>
      <c r="D246" s="29" t="s">
        <v>10</v>
      </c>
      <c r="E246" s="29" t="s">
        <v>77</v>
      </c>
      <c r="F246" s="30" t="s">
        <v>294</v>
      </c>
      <c r="G246" s="29"/>
      <c r="H246" s="309">
        <f>H248</f>
        <v>0</v>
      </c>
      <c r="I246" s="309">
        <f>I248</f>
        <v>606.09999999999991</v>
      </c>
    </row>
    <row r="247" spans="2:16" ht="42" customHeight="1" x14ac:dyDescent="0.3">
      <c r="B247" s="280" t="s">
        <v>355</v>
      </c>
      <c r="C247" s="8" t="s">
        <v>22</v>
      </c>
      <c r="D247" s="29" t="s">
        <v>10</v>
      </c>
      <c r="E247" s="29" t="s">
        <v>77</v>
      </c>
      <c r="F247" s="30" t="s">
        <v>353</v>
      </c>
      <c r="G247" s="29"/>
      <c r="H247" s="309">
        <f>H248</f>
        <v>0</v>
      </c>
      <c r="I247" s="309">
        <f>I248</f>
        <v>606.09999999999991</v>
      </c>
    </row>
    <row r="248" spans="2:16" ht="52.5" customHeight="1" x14ac:dyDescent="0.3">
      <c r="B248" s="239" t="s">
        <v>145</v>
      </c>
      <c r="C248" s="8" t="s">
        <v>22</v>
      </c>
      <c r="D248" s="29" t="s">
        <v>10</v>
      </c>
      <c r="E248" s="29" t="s">
        <v>77</v>
      </c>
      <c r="F248" s="30" t="s">
        <v>354</v>
      </c>
      <c r="G248" s="29"/>
      <c r="H248" s="309">
        <f>H249</f>
        <v>0</v>
      </c>
      <c r="I248" s="309">
        <f>I249</f>
        <v>606.09999999999991</v>
      </c>
    </row>
    <row r="249" spans="2:16" ht="64.5" customHeight="1" x14ac:dyDescent="0.3">
      <c r="B249" s="241" t="s">
        <v>106</v>
      </c>
      <c r="C249" s="8" t="s">
        <v>22</v>
      </c>
      <c r="D249" s="29" t="s">
        <v>10</v>
      </c>
      <c r="E249" s="29" t="s">
        <v>77</v>
      </c>
      <c r="F249" s="30" t="s">
        <v>365</v>
      </c>
      <c r="G249" s="29" t="s">
        <v>84</v>
      </c>
      <c r="H249" s="309"/>
      <c r="I249" s="309">
        <f>617.3-11.2</f>
        <v>606.09999999999991</v>
      </c>
    </row>
    <row r="250" spans="2:16" ht="26.25" customHeight="1" x14ac:dyDescent="0.3">
      <c r="B250" s="10" t="s">
        <v>15</v>
      </c>
      <c r="C250" s="8" t="s">
        <v>22</v>
      </c>
      <c r="D250" s="2" t="s">
        <v>5</v>
      </c>
      <c r="E250" s="2"/>
      <c r="F250" s="8"/>
      <c r="G250" s="2"/>
      <c r="H250" s="73">
        <f>H251+H265+H280</f>
        <v>-143.5</v>
      </c>
      <c r="I250" s="73">
        <f>I251+I265+I280</f>
        <v>100419</v>
      </c>
    </row>
    <row r="251" spans="2:16" ht="26.25" customHeight="1" x14ac:dyDescent="0.3">
      <c r="B251" s="306" t="s">
        <v>391</v>
      </c>
      <c r="C251" s="8" t="s">
        <v>22</v>
      </c>
      <c r="D251" s="2" t="s">
        <v>5</v>
      </c>
      <c r="E251" s="2" t="s">
        <v>3</v>
      </c>
      <c r="F251" s="8"/>
      <c r="G251" s="2"/>
      <c r="H251" s="73">
        <f>H261+H256+H252</f>
        <v>0</v>
      </c>
      <c r="I251" s="73">
        <f>I261+I256+I252</f>
        <v>56751.199999999997</v>
      </c>
    </row>
    <row r="252" spans="2:16" ht="75" x14ac:dyDescent="0.3">
      <c r="B252" s="465" t="s">
        <v>476</v>
      </c>
      <c r="C252" s="8" t="s">
        <v>22</v>
      </c>
      <c r="D252" s="30" t="s">
        <v>5</v>
      </c>
      <c r="E252" s="2" t="s">
        <v>3</v>
      </c>
      <c r="F252" s="77" t="s">
        <v>184</v>
      </c>
      <c r="G252" s="2"/>
      <c r="H252" s="73">
        <f t="shared" ref="H252:I254" si="14">H253</f>
        <v>0</v>
      </c>
      <c r="I252" s="73">
        <f t="shared" si="14"/>
        <v>54361.4</v>
      </c>
    </row>
    <row r="253" spans="2:16" ht="37.5" x14ac:dyDescent="0.3">
      <c r="B253" s="306" t="s">
        <v>667</v>
      </c>
      <c r="C253" s="8" t="s">
        <v>22</v>
      </c>
      <c r="D253" s="2" t="s">
        <v>5</v>
      </c>
      <c r="E253" s="2" t="s">
        <v>3</v>
      </c>
      <c r="F253" s="8" t="s">
        <v>668</v>
      </c>
      <c r="G253" s="2"/>
      <c r="H253" s="73">
        <f t="shared" si="14"/>
        <v>0</v>
      </c>
      <c r="I253" s="73">
        <f t="shared" si="14"/>
        <v>54361.4</v>
      </c>
    </row>
    <row r="254" spans="2:16" ht="56.25" x14ac:dyDescent="0.3">
      <c r="B254" s="306" t="s">
        <v>669</v>
      </c>
      <c r="C254" s="8" t="s">
        <v>22</v>
      </c>
      <c r="D254" s="2" t="s">
        <v>5</v>
      </c>
      <c r="E254" s="2" t="s">
        <v>3</v>
      </c>
      <c r="F254" s="8" t="s">
        <v>670</v>
      </c>
      <c r="G254" s="2"/>
      <c r="H254" s="73">
        <f t="shared" si="14"/>
        <v>0</v>
      </c>
      <c r="I254" s="73">
        <f t="shared" si="14"/>
        <v>54361.4</v>
      </c>
    </row>
    <row r="255" spans="2:16" ht="26.25" customHeight="1" x14ac:dyDescent="0.3">
      <c r="B255" s="306" t="s">
        <v>117</v>
      </c>
      <c r="C255" s="8" t="s">
        <v>22</v>
      </c>
      <c r="D255" s="2" t="s">
        <v>5</v>
      </c>
      <c r="E255" s="2" t="s">
        <v>3</v>
      </c>
      <c r="F255" s="8" t="s">
        <v>670</v>
      </c>
      <c r="G255" s="2" t="s">
        <v>116</v>
      </c>
      <c r="H255" s="73"/>
      <c r="I255" s="73">
        <f>3900+4000+46461.4</f>
        <v>54361.4</v>
      </c>
    </row>
    <row r="256" spans="2:16" ht="66" customHeight="1" x14ac:dyDescent="0.3">
      <c r="B256" s="371" t="s">
        <v>443</v>
      </c>
      <c r="C256" s="8" t="s">
        <v>22</v>
      </c>
      <c r="D256" s="30" t="s">
        <v>5</v>
      </c>
      <c r="E256" s="2" t="s">
        <v>3</v>
      </c>
      <c r="F256" s="77" t="s">
        <v>414</v>
      </c>
      <c r="G256" s="2"/>
      <c r="H256" s="73">
        <f>H257</f>
        <v>0</v>
      </c>
      <c r="I256" s="73">
        <f>I257</f>
        <v>1855.4999999999995</v>
      </c>
    </row>
    <row r="257" spans="2:17" ht="56.25" x14ac:dyDescent="0.3">
      <c r="B257" s="111" t="s">
        <v>456</v>
      </c>
      <c r="C257" s="8" t="s">
        <v>22</v>
      </c>
      <c r="D257" s="2" t="s">
        <v>5</v>
      </c>
      <c r="E257" s="2" t="s">
        <v>3</v>
      </c>
      <c r="F257" s="77" t="s">
        <v>560</v>
      </c>
      <c r="G257" s="2"/>
      <c r="H257" s="73">
        <f t="shared" ref="H257:I259" si="15">H258</f>
        <v>0</v>
      </c>
      <c r="I257" s="73">
        <f t="shared" si="15"/>
        <v>1855.4999999999995</v>
      </c>
    </row>
    <row r="258" spans="2:17" ht="56.25" x14ac:dyDescent="0.3">
      <c r="B258" s="111" t="s">
        <v>457</v>
      </c>
      <c r="C258" s="8" t="s">
        <v>22</v>
      </c>
      <c r="D258" s="2" t="s">
        <v>5</v>
      </c>
      <c r="E258" s="2" t="s">
        <v>3</v>
      </c>
      <c r="F258" s="77" t="s">
        <v>561</v>
      </c>
      <c r="G258" s="2"/>
      <c r="H258" s="73">
        <f t="shared" si="15"/>
        <v>0</v>
      </c>
      <c r="I258" s="73">
        <f t="shared" si="15"/>
        <v>1855.4999999999995</v>
      </c>
    </row>
    <row r="259" spans="2:17" ht="45.75" customHeight="1" x14ac:dyDescent="0.3">
      <c r="B259" s="306" t="s">
        <v>679</v>
      </c>
      <c r="C259" s="8" t="s">
        <v>22</v>
      </c>
      <c r="D259" s="2" t="s">
        <v>5</v>
      </c>
      <c r="E259" s="2" t="s">
        <v>3</v>
      </c>
      <c r="F259" s="8" t="s">
        <v>680</v>
      </c>
      <c r="G259" s="2"/>
      <c r="H259" s="73">
        <f t="shared" si="15"/>
        <v>0</v>
      </c>
      <c r="I259" s="73">
        <f t="shared" si="15"/>
        <v>1855.4999999999995</v>
      </c>
    </row>
    <row r="260" spans="2:17" ht="61.5" customHeight="1" x14ac:dyDescent="0.3">
      <c r="B260" s="111" t="s">
        <v>106</v>
      </c>
      <c r="C260" s="8" t="s">
        <v>22</v>
      </c>
      <c r="D260" s="2" t="s">
        <v>5</v>
      </c>
      <c r="E260" s="2" t="s">
        <v>3</v>
      </c>
      <c r="F260" s="8" t="s">
        <v>680</v>
      </c>
      <c r="G260" s="84" t="s">
        <v>84</v>
      </c>
      <c r="H260" s="73"/>
      <c r="I260" s="73">
        <f>753.7+1040+988+124.7-988-62.9</f>
        <v>1855.4999999999995</v>
      </c>
    </row>
    <row r="261" spans="2:17" ht="42" customHeight="1" x14ac:dyDescent="0.3">
      <c r="B261" s="306" t="s">
        <v>302</v>
      </c>
      <c r="C261" s="8" t="s">
        <v>22</v>
      </c>
      <c r="D261" s="2" t="s">
        <v>5</v>
      </c>
      <c r="E261" s="2" t="s">
        <v>3</v>
      </c>
      <c r="F261" s="8" t="s">
        <v>301</v>
      </c>
      <c r="G261" s="2"/>
      <c r="H261" s="73">
        <f t="shared" ref="H261:I263" si="16">H262</f>
        <v>0</v>
      </c>
      <c r="I261" s="73">
        <f t="shared" si="16"/>
        <v>534.29999999999995</v>
      </c>
    </row>
    <row r="262" spans="2:17" ht="26.25" customHeight="1" x14ac:dyDescent="0.3">
      <c r="B262" s="306" t="s">
        <v>392</v>
      </c>
      <c r="C262" s="8" t="s">
        <v>22</v>
      </c>
      <c r="D262" s="2" t="s">
        <v>5</v>
      </c>
      <c r="E262" s="2" t="s">
        <v>3</v>
      </c>
      <c r="F262" s="8" t="s">
        <v>300</v>
      </c>
      <c r="G262" s="2"/>
      <c r="H262" s="73">
        <f>H263</f>
        <v>0</v>
      </c>
      <c r="I262" s="73">
        <f>I263</f>
        <v>534.29999999999995</v>
      </c>
    </row>
    <row r="263" spans="2:17" ht="67.5" customHeight="1" x14ac:dyDescent="0.3">
      <c r="B263" s="111" t="s">
        <v>394</v>
      </c>
      <c r="C263" s="77" t="s">
        <v>22</v>
      </c>
      <c r="D263" s="84" t="s">
        <v>5</v>
      </c>
      <c r="E263" s="84" t="s">
        <v>3</v>
      </c>
      <c r="F263" s="77" t="s">
        <v>393</v>
      </c>
      <c r="G263" s="84"/>
      <c r="H263" s="73">
        <f t="shared" si="16"/>
        <v>0</v>
      </c>
      <c r="I263" s="437">
        <f t="shared" si="16"/>
        <v>534.29999999999995</v>
      </c>
    </row>
    <row r="264" spans="2:17" ht="57" x14ac:dyDescent="0.35">
      <c r="B264" s="111" t="s">
        <v>106</v>
      </c>
      <c r="C264" s="77" t="s">
        <v>22</v>
      </c>
      <c r="D264" s="84" t="s">
        <v>5</v>
      </c>
      <c r="E264" s="84" t="s">
        <v>3</v>
      </c>
      <c r="F264" s="77" t="s">
        <v>393</v>
      </c>
      <c r="G264" s="84" t="s">
        <v>84</v>
      </c>
      <c r="H264" s="73"/>
      <c r="I264" s="437">
        <f>521.5+12.8</f>
        <v>534.29999999999995</v>
      </c>
      <c r="P264" s="341"/>
      <c r="Q264" s="342"/>
    </row>
    <row r="265" spans="2:17" ht="27" x14ac:dyDescent="0.35">
      <c r="B265" s="306" t="s">
        <v>413</v>
      </c>
      <c r="C265" s="8" t="s">
        <v>22</v>
      </c>
      <c r="D265" s="2" t="s">
        <v>5</v>
      </c>
      <c r="E265" s="2" t="s">
        <v>6</v>
      </c>
      <c r="F265" s="77"/>
      <c r="G265" s="84"/>
      <c r="H265" s="437">
        <f>H266+H275</f>
        <v>-121.8</v>
      </c>
      <c r="I265" s="437">
        <f>I266+I275</f>
        <v>31141.9</v>
      </c>
      <c r="P265" s="341"/>
      <c r="Q265" s="342"/>
    </row>
    <row r="266" spans="2:17" ht="63" customHeight="1" x14ac:dyDescent="0.35">
      <c r="B266" s="306" t="s">
        <v>439</v>
      </c>
      <c r="C266" s="8" t="s">
        <v>22</v>
      </c>
      <c r="D266" s="2" t="s">
        <v>5</v>
      </c>
      <c r="E266" s="2" t="s">
        <v>6</v>
      </c>
      <c r="F266" s="8" t="s">
        <v>414</v>
      </c>
      <c r="G266" s="2"/>
      <c r="H266" s="438">
        <f>H271+H267</f>
        <v>-121.8</v>
      </c>
      <c r="I266" s="438">
        <f>I271+I267</f>
        <v>29847.4</v>
      </c>
      <c r="P266" s="341"/>
      <c r="Q266" s="342"/>
    </row>
    <row r="267" spans="2:17" ht="63" customHeight="1" x14ac:dyDescent="0.35">
      <c r="B267" s="111" t="s">
        <v>671</v>
      </c>
      <c r="C267" s="8" t="s">
        <v>22</v>
      </c>
      <c r="D267" s="2" t="s">
        <v>5</v>
      </c>
      <c r="E267" s="2" t="s">
        <v>6</v>
      </c>
      <c r="F267" s="8" t="s">
        <v>672</v>
      </c>
      <c r="G267" s="2"/>
      <c r="H267" s="438">
        <f t="shared" ref="H267:I269" si="17">H268</f>
        <v>0</v>
      </c>
      <c r="I267" s="438">
        <f t="shared" si="17"/>
        <v>29776.5</v>
      </c>
      <c r="P267" s="341"/>
      <c r="Q267" s="342"/>
    </row>
    <row r="268" spans="2:17" ht="63" customHeight="1" x14ac:dyDescent="0.35">
      <c r="B268" s="479" t="s">
        <v>676</v>
      </c>
      <c r="C268" s="8" t="s">
        <v>22</v>
      </c>
      <c r="D268" s="2" t="s">
        <v>5</v>
      </c>
      <c r="E268" s="2" t="s">
        <v>6</v>
      </c>
      <c r="F268" s="8" t="s">
        <v>673</v>
      </c>
      <c r="G268" s="2"/>
      <c r="H268" s="438">
        <f t="shared" si="17"/>
        <v>0</v>
      </c>
      <c r="I268" s="438">
        <f t="shared" si="17"/>
        <v>29776.5</v>
      </c>
      <c r="P268" s="341"/>
      <c r="Q268" s="342"/>
    </row>
    <row r="269" spans="2:17" ht="63" customHeight="1" x14ac:dyDescent="0.35">
      <c r="B269" s="479" t="s">
        <v>674</v>
      </c>
      <c r="C269" s="8" t="s">
        <v>22</v>
      </c>
      <c r="D269" s="2" t="s">
        <v>5</v>
      </c>
      <c r="E269" s="2" t="s">
        <v>6</v>
      </c>
      <c r="F269" s="8" t="s">
        <v>675</v>
      </c>
      <c r="G269" s="2"/>
      <c r="H269" s="438">
        <f t="shared" si="17"/>
        <v>0</v>
      </c>
      <c r="I269" s="438">
        <f t="shared" si="17"/>
        <v>29776.5</v>
      </c>
      <c r="P269" s="341"/>
      <c r="Q269" s="342"/>
    </row>
    <row r="270" spans="2:17" ht="63" customHeight="1" x14ac:dyDescent="0.35">
      <c r="B270" s="111" t="s">
        <v>106</v>
      </c>
      <c r="C270" s="8" t="s">
        <v>22</v>
      </c>
      <c r="D270" s="2" t="s">
        <v>5</v>
      </c>
      <c r="E270" s="2" t="s">
        <v>6</v>
      </c>
      <c r="F270" s="8" t="s">
        <v>675</v>
      </c>
      <c r="G270" s="2" t="s">
        <v>84</v>
      </c>
      <c r="H270" s="438"/>
      <c r="I270" s="438">
        <f>40479.1-10702.6</f>
        <v>29776.5</v>
      </c>
      <c r="P270" s="341"/>
      <c r="Q270" s="342"/>
    </row>
    <row r="271" spans="2:17" ht="68.25" customHeight="1" x14ac:dyDescent="0.35">
      <c r="B271" s="111" t="s">
        <v>456</v>
      </c>
      <c r="C271" s="8" t="s">
        <v>22</v>
      </c>
      <c r="D271" s="2" t="s">
        <v>5</v>
      </c>
      <c r="E271" s="2" t="s">
        <v>6</v>
      </c>
      <c r="F271" s="77" t="s">
        <v>560</v>
      </c>
      <c r="G271" s="2"/>
      <c r="H271" s="438">
        <f t="shared" ref="H271:I273" si="18">H272</f>
        <v>-121.8</v>
      </c>
      <c r="I271" s="437">
        <f t="shared" si="18"/>
        <v>70.899999999999991</v>
      </c>
      <c r="P271" s="341"/>
      <c r="Q271" s="342"/>
    </row>
    <row r="272" spans="2:17" ht="63.75" customHeight="1" x14ac:dyDescent="0.35">
      <c r="B272" s="111" t="s">
        <v>457</v>
      </c>
      <c r="C272" s="8" t="s">
        <v>22</v>
      </c>
      <c r="D272" s="2" t="s">
        <v>5</v>
      </c>
      <c r="E272" s="2" t="s">
        <v>6</v>
      </c>
      <c r="F272" s="77" t="s">
        <v>561</v>
      </c>
      <c r="G272" s="2"/>
      <c r="H272" s="438">
        <f>H273</f>
        <v>-121.8</v>
      </c>
      <c r="I272" s="437">
        <f>I273</f>
        <v>70.899999999999991</v>
      </c>
      <c r="P272" s="341"/>
      <c r="Q272" s="342"/>
    </row>
    <row r="273" spans="2:17" ht="45" customHeight="1" x14ac:dyDescent="0.35">
      <c r="B273" s="386" t="s">
        <v>462</v>
      </c>
      <c r="C273" s="8" t="s">
        <v>22</v>
      </c>
      <c r="D273" s="2" t="s">
        <v>5</v>
      </c>
      <c r="E273" s="2" t="s">
        <v>6</v>
      </c>
      <c r="F273" s="8" t="s">
        <v>562</v>
      </c>
      <c r="G273" s="2"/>
      <c r="H273" s="438">
        <f t="shared" si="18"/>
        <v>-121.8</v>
      </c>
      <c r="I273" s="437">
        <f t="shared" si="18"/>
        <v>70.899999999999991</v>
      </c>
      <c r="P273" s="341"/>
      <c r="Q273" s="342"/>
    </row>
    <row r="274" spans="2:17" ht="61.5" customHeight="1" x14ac:dyDescent="0.35">
      <c r="B274" s="386" t="s">
        <v>106</v>
      </c>
      <c r="C274" s="8" t="s">
        <v>22</v>
      </c>
      <c r="D274" s="2" t="s">
        <v>5</v>
      </c>
      <c r="E274" s="2" t="s">
        <v>6</v>
      </c>
      <c r="F274" s="8" t="s">
        <v>562</v>
      </c>
      <c r="G274" s="2" t="s">
        <v>84</v>
      </c>
      <c r="H274" s="438">
        <v>-121.8</v>
      </c>
      <c r="I274" s="437">
        <f>151.7+41-121.8</f>
        <v>70.899999999999991</v>
      </c>
      <c r="P274" s="341"/>
      <c r="Q274" s="342"/>
    </row>
    <row r="275" spans="2:17" ht="61.5" customHeight="1" x14ac:dyDescent="0.35">
      <c r="B275" s="391" t="s">
        <v>530</v>
      </c>
      <c r="C275" s="8" t="s">
        <v>22</v>
      </c>
      <c r="D275" s="2" t="s">
        <v>5</v>
      </c>
      <c r="E275" s="2" t="s">
        <v>6</v>
      </c>
      <c r="F275" s="8" t="s">
        <v>529</v>
      </c>
      <c r="G275" s="2"/>
      <c r="H275" s="438">
        <f t="shared" ref="H275:I278" si="19">H276</f>
        <v>0</v>
      </c>
      <c r="I275" s="437">
        <f t="shared" si="19"/>
        <v>1294.5</v>
      </c>
      <c r="P275" s="341"/>
      <c r="Q275" s="342"/>
    </row>
    <row r="276" spans="2:17" ht="54" customHeight="1" x14ac:dyDescent="0.35">
      <c r="B276" s="111" t="s">
        <v>534</v>
      </c>
      <c r="C276" s="8" t="s">
        <v>22</v>
      </c>
      <c r="D276" s="2" t="s">
        <v>5</v>
      </c>
      <c r="E276" s="2" t="s">
        <v>6</v>
      </c>
      <c r="F276" s="8" t="s">
        <v>531</v>
      </c>
      <c r="G276" s="2"/>
      <c r="H276" s="437">
        <f>H277</f>
        <v>0</v>
      </c>
      <c r="I276" s="437">
        <f>I277</f>
        <v>1294.5</v>
      </c>
      <c r="P276" s="341"/>
      <c r="Q276" s="342"/>
    </row>
    <row r="277" spans="2:17" ht="67.5" customHeight="1" x14ac:dyDescent="0.35">
      <c r="B277" s="111" t="s">
        <v>535</v>
      </c>
      <c r="C277" s="8" t="s">
        <v>22</v>
      </c>
      <c r="D277" s="2" t="s">
        <v>5</v>
      </c>
      <c r="E277" s="2" t="s">
        <v>6</v>
      </c>
      <c r="F277" s="8" t="s">
        <v>532</v>
      </c>
      <c r="G277" s="2"/>
      <c r="H277" s="437">
        <f>H278</f>
        <v>0</v>
      </c>
      <c r="I277" s="437">
        <f>I278</f>
        <v>1294.5</v>
      </c>
      <c r="P277" s="341"/>
      <c r="Q277" s="342"/>
    </row>
    <row r="278" spans="2:17" ht="65.25" customHeight="1" x14ac:dyDescent="0.35">
      <c r="B278" s="111" t="s">
        <v>536</v>
      </c>
      <c r="C278" s="8" t="s">
        <v>22</v>
      </c>
      <c r="D278" s="2" t="s">
        <v>5</v>
      </c>
      <c r="E278" s="2" t="s">
        <v>6</v>
      </c>
      <c r="F278" s="8" t="s">
        <v>533</v>
      </c>
      <c r="G278" s="2"/>
      <c r="H278" s="437">
        <f t="shared" si="19"/>
        <v>0</v>
      </c>
      <c r="I278" s="437">
        <f t="shared" si="19"/>
        <v>1294.5</v>
      </c>
      <c r="P278" s="341"/>
      <c r="Q278" s="342"/>
    </row>
    <row r="279" spans="2:17" ht="68.25" customHeight="1" x14ac:dyDescent="0.35">
      <c r="B279" s="393" t="s">
        <v>106</v>
      </c>
      <c r="C279" s="8" t="s">
        <v>22</v>
      </c>
      <c r="D279" s="2" t="s">
        <v>5</v>
      </c>
      <c r="E279" s="2" t="s">
        <v>6</v>
      </c>
      <c r="F279" s="8" t="s">
        <v>533</v>
      </c>
      <c r="G279" s="2" t="s">
        <v>84</v>
      </c>
      <c r="H279" s="437"/>
      <c r="I279" s="437">
        <f>6146.6-4146.6-705.5</f>
        <v>1294.5</v>
      </c>
      <c r="P279" s="341"/>
      <c r="Q279" s="342"/>
    </row>
    <row r="280" spans="2:17" ht="45" customHeight="1" x14ac:dyDescent="0.35">
      <c r="B280" s="442" t="s">
        <v>48</v>
      </c>
      <c r="C280" s="8" t="s">
        <v>22</v>
      </c>
      <c r="D280" s="2" t="s">
        <v>5</v>
      </c>
      <c r="E280" s="2" t="s">
        <v>5</v>
      </c>
      <c r="F280" s="8"/>
      <c r="G280" s="2"/>
      <c r="H280" s="437">
        <f t="shared" ref="H280:I282" si="20">H281</f>
        <v>-21.7</v>
      </c>
      <c r="I280" s="437">
        <f t="shared" si="20"/>
        <v>12525.9</v>
      </c>
      <c r="P280" s="341"/>
      <c r="Q280" s="342"/>
    </row>
    <row r="281" spans="2:17" ht="68.25" customHeight="1" x14ac:dyDescent="0.35">
      <c r="B281" s="306" t="s">
        <v>584</v>
      </c>
      <c r="C281" s="8" t="s">
        <v>22</v>
      </c>
      <c r="D281" s="2" t="s">
        <v>5</v>
      </c>
      <c r="E281" s="2" t="s">
        <v>5</v>
      </c>
      <c r="F281" s="8" t="s">
        <v>414</v>
      </c>
      <c r="G281" s="2"/>
      <c r="H281" s="437">
        <f t="shared" si="20"/>
        <v>-21.7</v>
      </c>
      <c r="I281" s="437">
        <f t="shared" si="20"/>
        <v>12525.9</v>
      </c>
      <c r="P281" s="341"/>
      <c r="Q281" s="342"/>
    </row>
    <row r="282" spans="2:17" ht="54" customHeight="1" x14ac:dyDescent="0.35">
      <c r="B282" s="97" t="s">
        <v>98</v>
      </c>
      <c r="C282" s="8" t="s">
        <v>22</v>
      </c>
      <c r="D282" s="2" t="s">
        <v>5</v>
      </c>
      <c r="E282" s="2" t="s">
        <v>5</v>
      </c>
      <c r="F282" s="8" t="s">
        <v>622</v>
      </c>
      <c r="G282" s="2"/>
      <c r="H282" s="437">
        <f t="shared" si="20"/>
        <v>-21.7</v>
      </c>
      <c r="I282" s="437">
        <f t="shared" si="20"/>
        <v>12525.9</v>
      </c>
      <c r="P282" s="341"/>
      <c r="Q282" s="342"/>
    </row>
    <row r="283" spans="2:17" ht="34.5" customHeight="1" x14ac:dyDescent="0.35">
      <c r="B283" s="441" t="s">
        <v>115</v>
      </c>
      <c r="C283" s="8" t="s">
        <v>22</v>
      </c>
      <c r="D283" s="2" t="s">
        <v>5</v>
      </c>
      <c r="E283" s="2" t="s">
        <v>5</v>
      </c>
      <c r="F283" s="8" t="s">
        <v>622</v>
      </c>
      <c r="G283" s="2" t="s">
        <v>111</v>
      </c>
      <c r="H283" s="438">
        <v>-21.7</v>
      </c>
      <c r="I283" s="437">
        <f>12689.6-142-21.7</f>
        <v>12525.9</v>
      </c>
      <c r="P283" s="341"/>
      <c r="Q283" s="342"/>
    </row>
    <row r="284" spans="2:17" ht="34.5" customHeight="1" x14ac:dyDescent="0.35">
      <c r="B284" s="446" t="s">
        <v>631</v>
      </c>
      <c r="C284" s="8" t="s">
        <v>22</v>
      </c>
      <c r="D284" s="2" t="s">
        <v>4</v>
      </c>
      <c r="E284" s="2"/>
      <c r="F284" s="8"/>
      <c r="G284" s="2"/>
      <c r="H284" s="438">
        <f>H285</f>
        <v>0</v>
      </c>
      <c r="I284" s="437">
        <f>I285</f>
        <v>121.30000000000001</v>
      </c>
      <c r="P284" s="341"/>
      <c r="Q284" s="342"/>
    </row>
    <row r="285" spans="2:17" ht="45" customHeight="1" x14ac:dyDescent="0.35">
      <c r="B285" s="446" t="s">
        <v>632</v>
      </c>
      <c r="C285" s="8" t="s">
        <v>22</v>
      </c>
      <c r="D285" s="2" t="s">
        <v>4</v>
      </c>
      <c r="E285" s="2" t="s">
        <v>5</v>
      </c>
      <c r="F285" s="8"/>
      <c r="G285" s="2"/>
      <c r="H285" s="438">
        <f>H287</f>
        <v>0</v>
      </c>
      <c r="I285" s="437">
        <f>I286</f>
        <v>121.30000000000001</v>
      </c>
      <c r="P285" s="341"/>
      <c r="Q285" s="342"/>
    </row>
    <row r="286" spans="2:17" ht="57" x14ac:dyDescent="0.35">
      <c r="B286" s="498" t="s">
        <v>506</v>
      </c>
      <c r="C286" s="8" t="s">
        <v>22</v>
      </c>
      <c r="D286" s="2" t="s">
        <v>4</v>
      </c>
      <c r="E286" s="2" t="s">
        <v>5</v>
      </c>
      <c r="F286" s="77" t="s">
        <v>228</v>
      </c>
      <c r="G286" s="2"/>
      <c r="H286" s="438"/>
      <c r="I286" s="437">
        <f>I287</f>
        <v>121.30000000000001</v>
      </c>
      <c r="P286" s="341"/>
      <c r="Q286" s="342"/>
    </row>
    <row r="287" spans="2:17" ht="45" customHeight="1" x14ac:dyDescent="0.35">
      <c r="B287" s="111" t="s">
        <v>337</v>
      </c>
      <c r="C287" s="8" t="s">
        <v>22</v>
      </c>
      <c r="D287" s="2" t="s">
        <v>4</v>
      </c>
      <c r="E287" s="2" t="s">
        <v>5</v>
      </c>
      <c r="F287" s="77" t="s">
        <v>336</v>
      </c>
      <c r="G287" s="84"/>
      <c r="H287" s="438">
        <f t="shared" ref="H287:I289" si="21">H288</f>
        <v>0</v>
      </c>
      <c r="I287" s="437">
        <f t="shared" si="21"/>
        <v>121.30000000000001</v>
      </c>
      <c r="P287" s="341"/>
      <c r="Q287" s="342"/>
    </row>
    <row r="288" spans="2:17" ht="64.5" customHeight="1" x14ac:dyDescent="0.35">
      <c r="B288" s="111" t="s">
        <v>295</v>
      </c>
      <c r="C288" s="8" t="s">
        <v>22</v>
      </c>
      <c r="D288" s="2" t="s">
        <v>4</v>
      </c>
      <c r="E288" s="2" t="s">
        <v>5</v>
      </c>
      <c r="F288" s="30" t="s">
        <v>338</v>
      </c>
      <c r="G288" s="198"/>
      <c r="H288" s="438">
        <f t="shared" si="21"/>
        <v>0</v>
      </c>
      <c r="I288" s="437">
        <f t="shared" si="21"/>
        <v>121.30000000000001</v>
      </c>
      <c r="P288" s="341"/>
      <c r="Q288" s="342"/>
    </row>
    <row r="289" spans="2:17" ht="65.25" customHeight="1" x14ac:dyDescent="0.35">
      <c r="B289" s="111" t="s">
        <v>428</v>
      </c>
      <c r="C289" s="8" t="s">
        <v>22</v>
      </c>
      <c r="D289" s="2" t="s">
        <v>4</v>
      </c>
      <c r="E289" s="2" t="s">
        <v>5</v>
      </c>
      <c r="F289" s="77" t="s">
        <v>339</v>
      </c>
      <c r="G289" s="84"/>
      <c r="H289" s="438">
        <f t="shared" si="21"/>
        <v>0</v>
      </c>
      <c r="I289" s="437">
        <f t="shared" si="21"/>
        <v>121.30000000000001</v>
      </c>
      <c r="P289" s="341"/>
      <c r="Q289" s="342"/>
    </row>
    <row r="290" spans="2:17" ht="62.25" customHeight="1" x14ac:dyDescent="0.35">
      <c r="B290" s="78" t="s">
        <v>106</v>
      </c>
      <c r="C290" s="8" t="s">
        <v>22</v>
      </c>
      <c r="D290" s="2" t="s">
        <v>4</v>
      </c>
      <c r="E290" s="2" t="s">
        <v>5</v>
      </c>
      <c r="F290" s="77" t="s">
        <v>339</v>
      </c>
      <c r="G290" s="84" t="s">
        <v>84</v>
      </c>
      <c r="H290" s="438"/>
      <c r="I290" s="437">
        <f>300-178.7</f>
        <v>121.30000000000001</v>
      </c>
      <c r="P290" s="341"/>
      <c r="Q290" s="342"/>
    </row>
    <row r="291" spans="2:17" ht="29.25" customHeight="1" x14ac:dyDescent="0.3">
      <c r="B291" s="111" t="s">
        <v>0</v>
      </c>
      <c r="C291" s="77" t="s">
        <v>22</v>
      </c>
      <c r="D291" s="84" t="s">
        <v>7</v>
      </c>
      <c r="E291" s="84"/>
      <c r="F291" s="77"/>
      <c r="G291" s="84"/>
      <c r="H291" s="311">
        <f>H297+H292</f>
        <v>0</v>
      </c>
      <c r="I291" s="311">
        <f>I297+I292</f>
        <v>399.2</v>
      </c>
    </row>
    <row r="292" spans="2:17" ht="45.75" customHeight="1" x14ac:dyDescent="0.3">
      <c r="B292" s="111" t="s">
        <v>53</v>
      </c>
      <c r="C292" s="77" t="s">
        <v>22</v>
      </c>
      <c r="D292" s="84" t="s">
        <v>7</v>
      </c>
      <c r="E292" s="84" t="s">
        <v>5</v>
      </c>
      <c r="F292" s="77"/>
      <c r="G292" s="84"/>
      <c r="H292" s="311">
        <f>H293</f>
        <v>0</v>
      </c>
      <c r="I292" s="311">
        <f>I293</f>
        <v>349.2</v>
      </c>
    </row>
    <row r="293" spans="2:17" ht="69.75" customHeight="1" x14ac:dyDescent="0.3">
      <c r="B293" s="111" t="s">
        <v>473</v>
      </c>
      <c r="C293" s="77" t="s">
        <v>22</v>
      </c>
      <c r="D293" s="77" t="s">
        <v>7</v>
      </c>
      <c r="E293" s="77" t="s">
        <v>5</v>
      </c>
      <c r="F293" s="77" t="s">
        <v>187</v>
      </c>
      <c r="G293" s="112"/>
      <c r="H293" s="311">
        <f>H295</f>
        <v>0</v>
      </c>
      <c r="I293" s="311">
        <f>I295</f>
        <v>349.2</v>
      </c>
    </row>
    <row r="294" spans="2:17" ht="29.25" customHeight="1" x14ac:dyDescent="0.3">
      <c r="B294" s="111" t="s">
        <v>316</v>
      </c>
      <c r="C294" s="77" t="s">
        <v>22</v>
      </c>
      <c r="D294" s="77" t="s">
        <v>7</v>
      </c>
      <c r="E294" s="77" t="s">
        <v>5</v>
      </c>
      <c r="F294" s="77" t="s">
        <v>315</v>
      </c>
      <c r="G294" s="112"/>
      <c r="H294" s="311">
        <f>H295</f>
        <v>0</v>
      </c>
      <c r="I294" s="311">
        <f>I295</f>
        <v>349.2</v>
      </c>
    </row>
    <row r="295" spans="2:17" ht="61.5" customHeight="1" x14ac:dyDescent="0.3">
      <c r="B295" s="111" t="s">
        <v>390</v>
      </c>
      <c r="C295" s="77" t="s">
        <v>22</v>
      </c>
      <c r="D295" s="77" t="s">
        <v>7</v>
      </c>
      <c r="E295" s="77" t="s">
        <v>5</v>
      </c>
      <c r="F295" s="77" t="s">
        <v>399</v>
      </c>
      <c r="G295" s="112"/>
      <c r="H295" s="311">
        <f>H296</f>
        <v>0</v>
      </c>
      <c r="I295" s="311">
        <f>I296</f>
        <v>349.2</v>
      </c>
    </row>
    <row r="296" spans="2:17" ht="65.25" customHeight="1" x14ac:dyDescent="0.3">
      <c r="B296" s="111" t="s">
        <v>106</v>
      </c>
      <c r="C296" s="77" t="s">
        <v>22</v>
      </c>
      <c r="D296" s="77" t="s">
        <v>7</v>
      </c>
      <c r="E296" s="77" t="s">
        <v>5</v>
      </c>
      <c r="F296" s="77" t="s">
        <v>399</v>
      </c>
      <c r="G296" s="112" t="s">
        <v>84</v>
      </c>
      <c r="H296" s="311"/>
      <c r="I296" s="311">
        <f>400.8-4.4-27.8+34.2-53.6</f>
        <v>349.2</v>
      </c>
    </row>
    <row r="297" spans="2:17" ht="34.5" customHeight="1" x14ac:dyDescent="0.3">
      <c r="B297" s="191" t="s">
        <v>17</v>
      </c>
      <c r="C297" s="77" t="s">
        <v>22</v>
      </c>
      <c r="D297" s="416" t="s">
        <v>7</v>
      </c>
      <c r="E297" s="84" t="s">
        <v>11</v>
      </c>
      <c r="F297" s="77"/>
      <c r="G297" s="416"/>
      <c r="H297" s="311">
        <f>H298</f>
        <v>0</v>
      </c>
      <c r="I297" s="311">
        <f>I298</f>
        <v>50</v>
      </c>
    </row>
    <row r="298" spans="2:17" ht="60" customHeight="1" x14ac:dyDescent="0.3">
      <c r="B298" s="415" t="s">
        <v>507</v>
      </c>
      <c r="C298" s="77" t="s">
        <v>22</v>
      </c>
      <c r="D298" s="416" t="s">
        <v>7</v>
      </c>
      <c r="E298" s="84" t="s">
        <v>11</v>
      </c>
      <c r="F298" s="77" t="s">
        <v>227</v>
      </c>
      <c r="G298" s="416"/>
      <c r="H298" s="311">
        <f t="shared" ref="H298:I300" si="22">H299</f>
        <v>0</v>
      </c>
      <c r="I298" s="311">
        <f t="shared" si="22"/>
        <v>50</v>
      </c>
    </row>
    <row r="299" spans="2:17" ht="84" customHeight="1" x14ac:dyDescent="0.3">
      <c r="B299" s="125" t="s">
        <v>122</v>
      </c>
      <c r="C299" s="77" t="s">
        <v>22</v>
      </c>
      <c r="D299" s="416" t="s">
        <v>7</v>
      </c>
      <c r="E299" s="84" t="s">
        <v>11</v>
      </c>
      <c r="F299" s="77" t="s">
        <v>238</v>
      </c>
      <c r="G299" s="416"/>
      <c r="H299" s="311">
        <f t="shared" si="22"/>
        <v>0</v>
      </c>
      <c r="I299" s="311">
        <f t="shared" si="22"/>
        <v>50</v>
      </c>
    </row>
    <row r="300" spans="2:17" ht="81.75" customHeight="1" x14ac:dyDescent="0.3">
      <c r="B300" s="125" t="s">
        <v>146</v>
      </c>
      <c r="C300" s="77" t="s">
        <v>22</v>
      </c>
      <c r="D300" s="416" t="s">
        <v>7</v>
      </c>
      <c r="E300" s="84" t="s">
        <v>11</v>
      </c>
      <c r="F300" s="77" t="s">
        <v>239</v>
      </c>
      <c r="G300" s="416"/>
      <c r="H300" s="311">
        <f t="shared" si="22"/>
        <v>0</v>
      </c>
      <c r="I300" s="311">
        <f t="shared" si="22"/>
        <v>50</v>
      </c>
    </row>
    <row r="301" spans="2:17" ht="68.25" customHeight="1" x14ac:dyDescent="0.3">
      <c r="B301" s="111" t="s">
        <v>106</v>
      </c>
      <c r="C301" s="77" t="s">
        <v>22</v>
      </c>
      <c r="D301" s="84" t="s">
        <v>7</v>
      </c>
      <c r="E301" s="84" t="s">
        <v>11</v>
      </c>
      <c r="F301" s="77" t="s">
        <v>239</v>
      </c>
      <c r="G301" s="84" t="s">
        <v>84</v>
      </c>
      <c r="H301" s="84"/>
      <c r="I301" s="311">
        <v>50</v>
      </c>
    </row>
    <row r="302" spans="2:17" ht="18.75" x14ac:dyDescent="0.3">
      <c r="B302" s="96" t="s">
        <v>648</v>
      </c>
      <c r="C302" s="8" t="s">
        <v>22</v>
      </c>
      <c r="D302" s="30" t="s">
        <v>11</v>
      </c>
      <c r="E302" s="2"/>
      <c r="F302" s="8"/>
      <c r="G302" s="2"/>
      <c r="H302" s="311">
        <f t="shared" ref="H302:I306" si="23">H303</f>
        <v>0</v>
      </c>
      <c r="I302" s="311">
        <f t="shared" si="23"/>
        <v>1864.6999999999998</v>
      </c>
    </row>
    <row r="303" spans="2:17" ht="18.75" x14ac:dyDescent="0.3">
      <c r="B303" s="306" t="s">
        <v>694</v>
      </c>
      <c r="C303" s="8" t="s">
        <v>22</v>
      </c>
      <c r="D303" s="2" t="s">
        <v>11</v>
      </c>
      <c r="E303" s="2" t="s">
        <v>3</v>
      </c>
      <c r="F303" s="8"/>
      <c r="G303" s="2"/>
      <c r="H303" s="311">
        <f t="shared" si="23"/>
        <v>0</v>
      </c>
      <c r="I303" s="311">
        <f t="shared" si="23"/>
        <v>1864.6999999999998</v>
      </c>
    </row>
    <row r="304" spans="2:17" ht="56.25" x14ac:dyDescent="0.3">
      <c r="B304" s="475" t="s">
        <v>695</v>
      </c>
      <c r="C304" s="8" t="s">
        <v>22</v>
      </c>
      <c r="D304" s="475" t="s">
        <v>11</v>
      </c>
      <c r="E304" s="306" t="s">
        <v>3</v>
      </c>
      <c r="F304" s="490">
        <v>6000000000</v>
      </c>
      <c r="G304" s="2"/>
      <c r="H304" s="311">
        <f t="shared" si="23"/>
        <v>0</v>
      </c>
      <c r="I304" s="311">
        <f t="shared" si="23"/>
        <v>1864.6999999999998</v>
      </c>
    </row>
    <row r="305" spans="2:9" ht="37.5" x14ac:dyDescent="0.3">
      <c r="B305" s="475" t="s">
        <v>549</v>
      </c>
      <c r="C305" s="8" t="s">
        <v>22</v>
      </c>
      <c r="D305" s="475" t="s">
        <v>11</v>
      </c>
      <c r="E305" s="306" t="s">
        <v>3</v>
      </c>
      <c r="F305" s="490">
        <v>6000100000</v>
      </c>
      <c r="G305" s="2"/>
      <c r="H305" s="311">
        <f t="shared" si="23"/>
        <v>0</v>
      </c>
      <c r="I305" s="311">
        <f t="shared" si="23"/>
        <v>1864.6999999999998</v>
      </c>
    </row>
    <row r="306" spans="2:9" ht="37.5" x14ac:dyDescent="0.3">
      <c r="B306" s="475" t="s">
        <v>421</v>
      </c>
      <c r="C306" s="8" t="s">
        <v>22</v>
      </c>
      <c r="D306" s="475" t="s">
        <v>11</v>
      </c>
      <c r="E306" s="306" t="s">
        <v>3</v>
      </c>
      <c r="F306" s="490">
        <v>6000110520</v>
      </c>
      <c r="G306" s="2"/>
      <c r="H306" s="311">
        <f t="shared" si="23"/>
        <v>0</v>
      </c>
      <c r="I306" s="311">
        <f t="shared" si="23"/>
        <v>1864.6999999999998</v>
      </c>
    </row>
    <row r="307" spans="2:9" ht="56.25" x14ac:dyDescent="0.3">
      <c r="B307" s="475" t="s">
        <v>106</v>
      </c>
      <c r="C307" s="8" t="s">
        <v>22</v>
      </c>
      <c r="D307" s="475" t="s">
        <v>11</v>
      </c>
      <c r="E307" s="306" t="s">
        <v>3</v>
      </c>
      <c r="F307" s="490">
        <v>6000110520</v>
      </c>
      <c r="G307" s="2" t="s">
        <v>84</v>
      </c>
      <c r="H307" s="311"/>
      <c r="I307" s="311">
        <f>1876.6-11.9</f>
        <v>1864.6999999999998</v>
      </c>
    </row>
    <row r="308" spans="2:9" ht="30.75" customHeight="1" x14ac:dyDescent="0.3">
      <c r="B308" s="15" t="s">
        <v>28</v>
      </c>
      <c r="C308" s="6" t="s">
        <v>22</v>
      </c>
      <c r="D308" s="7" t="s">
        <v>23</v>
      </c>
      <c r="E308" s="7"/>
      <c r="F308" s="8"/>
      <c r="G308" s="7"/>
      <c r="H308" s="73">
        <f>H309+H314+H329+H339</f>
        <v>16780.5</v>
      </c>
      <c r="I308" s="73">
        <f>I309+I314+I329+I339</f>
        <v>245921.59999999998</v>
      </c>
    </row>
    <row r="309" spans="2:9" ht="24.75" customHeight="1" x14ac:dyDescent="0.3">
      <c r="B309" s="116" t="s">
        <v>29</v>
      </c>
      <c r="C309" s="8" t="s">
        <v>22</v>
      </c>
      <c r="D309" s="2" t="s">
        <v>23</v>
      </c>
      <c r="E309" s="2" t="s">
        <v>3</v>
      </c>
      <c r="F309" s="8"/>
      <c r="G309" s="2"/>
      <c r="H309" s="311">
        <f t="shared" ref="H309:I312" si="24">H310</f>
        <v>0</v>
      </c>
      <c r="I309" s="309">
        <f t="shared" si="24"/>
        <v>9436.9</v>
      </c>
    </row>
    <row r="310" spans="2:9" ht="61.5" customHeight="1" x14ac:dyDescent="0.3">
      <c r="B310" s="142" t="s">
        <v>508</v>
      </c>
      <c r="C310" s="8" t="s">
        <v>22</v>
      </c>
      <c r="D310" s="9" t="s">
        <v>23</v>
      </c>
      <c r="E310" s="9" t="s">
        <v>3</v>
      </c>
      <c r="F310" s="8" t="s">
        <v>230</v>
      </c>
      <c r="G310" s="2"/>
      <c r="H310" s="311">
        <f t="shared" si="24"/>
        <v>0</v>
      </c>
      <c r="I310" s="309">
        <f t="shared" si="24"/>
        <v>9436.9</v>
      </c>
    </row>
    <row r="311" spans="2:9" ht="81" customHeight="1" x14ac:dyDescent="0.3">
      <c r="B311" s="189" t="s">
        <v>271</v>
      </c>
      <c r="C311" s="8" t="s">
        <v>22</v>
      </c>
      <c r="D311" s="9" t="s">
        <v>23</v>
      </c>
      <c r="E311" s="9" t="s">
        <v>3</v>
      </c>
      <c r="F311" s="8" t="s">
        <v>241</v>
      </c>
      <c r="G311" s="9"/>
      <c r="H311" s="311">
        <f t="shared" si="24"/>
        <v>0</v>
      </c>
      <c r="I311" s="309">
        <f t="shared" si="24"/>
        <v>9436.9</v>
      </c>
    </row>
    <row r="312" spans="2:9" ht="77.25" customHeight="1" x14ac:dyDescent="0.3">
      <c r="B312" s="220" t="s">
        <v>272</v>
      </c>
      <c r="C312" s="8" t="s">
        <v>22</v>
      </c>
      <c r="D312" s="9" t="s">
        <v>23</v>
      </c>
      <c r="E312" s="9" t="s">
        <v>3</v>
      </c>
      <c r="F312" s="8" t="s">
        <v>568</v>
      </c>
      <c r="G312" s="9"/>
      <c r="H312" s="311">
        <f t="shared" si="24"/>
        <v>0</v>
      </c>
      <c r="I312" s="309">
        <f t="shared" si="24"/>
        <v>9436.9</v>
      </c>
    </row>
    <row r="313" spans="2:9" ht="46.5" customHeight="1" x14ac:dyDescent="0.3">
      <c r="B313" s="123" t="s">
        <v>114</v>
      </c>
      <c r="C313" s="8" t="s">
        <v>22</v>
      </c>
      <c r="D313" s="2" t="s">
        <v>23</v>
      </c>
      <c r="E313" s="2" t="s">
        <v>3</v>
      </c>
      <c r="F313" s="8" t="s">
        <v>568</v>
      </c>
      <c r="G313" s="2" t="s">
        <v>113</v>
      </c>
      <c r="H313" s="311"/>
      <c r="I313" s="309">
        <f>9528.8-91.9</f>
        <v>9436.9</v>
      </c>
    </row>
    <row r="314" spans="2:9" ht="29.25" customHeight="1" x14ac:dyDescent="0.3">
      <c r="B314" s="125" t="s">
        <v>30</v>
      </c>
      <c r="C314" s="77" t="s">
        <v>22</v>
      </c>
      <c r="D314" s="84" t="s">
        <v>23</v>
      </c>
      <c r="E314" s="84" t="s">
        <v>8</v>
      </c>
      <c r="F314" s="77"/>
      <c r="G314" s="84"/>
      <c r="H314" s="311">
        <f>H323+H319+H315</f>
        <v>16780.5</v>
      </c>
      <c r="I314" s="311">
        <f>I323+I319+I315</f>
        <v>74627.400000000009</v>
      </c>
    </row>
    <row r="315" spans="2:9" ht="56.25" x14ac:dyDescent="0.3">
      <c r="B315" s="471" t="s">
        <v>489</v>
      </c>
      <c r="C315" s="8" t="s">
        <v>22</v>
      </c>
      <c r="D315" s="2" t="s">
        <v>23</v>
      </c>
      <c r="E315" s="2" t="s">
        <v>8</v>
      </c>
      <c r="F315" s="8" t="s">
        <v>194</v>
      </c>
      <c r="G315" s="30"/>
      <c r="H315" s="311">
        <f t="shared" ref="H315:I317" si="25">H316</f>
        <v>-512.20000000000005</v>
      </c>
      <c r="I315" s="311">
        <f t="shared" si="25"/>
        <v>1017.2999999999997</v>
      </c>
    </row>
    <row r="316" spans="2:9" ht="93.75" x14ac:dyDescent="0.3">
      <c r="B316" s="470" t="s">
        <v>578</v>
      </c>
      <c r="C316" s="8" t="s">
        <v>22</v>
      </c>
      <c r="D316" s="2" t="s">
        <v>23</v>
      </c>
      <c r="E316" s="2" t="s">
        <v>8</v>
      </c>
      <c r="F316" s="8" t="s">
        <v>202</v>
      </c>
      <c r="G316" s="30"/>
      <c r="H316" s="311">
        <f t="shared" si="25"/>
        <v>-512.20000000000005</v>
      </c>
      <c r="I316" s="311">
        <f t="shared" si="25"/>
        <v>1017.2999999999997</v>
      </c>
    </row>
    <row r="317" spans="2:9" ht="93.75" x14ac:dyDescent="0.3">
      <c r="B317" s="470" t="s">
        <v>658</v>
      </c>
      <c r="C317" s="8" t="s">
        <v>22</v>
      </c>
      <c r="D317" s="2" t="s">
        <v>23</v>
      </c>
      <c r="E317" s="2" t="s">
        <v>8</v>
      </c>
      <c r="F317" s="8" t="s">
        <v>659</v>
      </c>
      <c r="G317" s="30"/>
      <c r="H317" s="311">
        <f t="shared" si="25"/>
        <v>-512.20000000000005</v>
      </c>
      <c r="I317" s="311">
        <f t="shared" si="25"/>
        <v>1017.2999999999997</v>
      </c>
    </row>
    <row r="318" spans="2:9" ht="45.75" customHeight="1" x14ac:dyDescent="0.3">
      <c r="B318" s="306" t="s">
        <v>305</v>
      </c>
      <c r="C318" s="8" t="s">
        <v>22</v>
      </c>
      <c r="D318" s="2" t="s">
        <v>23</v>
      </c>
      <c r="E318" s="2" t="s">
        <v>8</v>
      </c>
      <c r="F318" s="8" t="s">
        <v>659</v>
      </c>
      <c r="G318" s="30" t="s">
        <v>304</v>
      </c>
      <c r="H318" s="311">
        <v>-512.20000000000005</v>
      </c>
      <c r="I318" s="311">
        <f>2067.2-537.7-512.2</f>
        <v>1017.2999999999997</v>
      </c>
    </row>
    <row r="319" spans="2:9" ht="60" customHeight="1" x14ac:dyDescent="0.3">
      <c r="B319" s="121" t="s">
        <v>510</v>
      </c>
      <c r="C319" s="8" t="s">
        <v>22</v>
      </c>
      <c r="D319" s="9" t="s">
        <v>23</v>
      </c>
      <c r="E319" s="9" t="s">
        <v>8</v>
      </c>
      <c r="F319" s="8" t="s">
        <v>420</v>
      </c>
      <c r="G319" s="2"/>
      <c r="H319" s="309">
        <f t="shared" ref="H319:I321" si="26">H320</f>
        <v>-180</v>
      </c>
      <c r="I319" s="309">
        <f t="shared" si="26"/>
        <v>910</v>
      </c>
    </row>
    <row r="320" spans="2:9" ht="60" customHeight="1" x14ac:dyDescent="0.3">
      <c r="B320" s="96" t="s">
        <v>549</v>
      </c>
      <c r="C320" s="8" t="s">
        <v>22</v>
      </c>
      <c r="D320" s="2" t="s">
        <v>23</v>
      </c>
      <c r="E320" s="2" t="s">
        <v>8</v>
      </c>
      <c r="F320" s="33" t="s">
        <v>573</v>
      </c>
      <c r="G320" s="2"/>
      <c r="H320" s="309">
        <f t="shared" si="26"/>
        <v>-180</v>
      </c>
      <c r="I320" s="309">
        <f t="shared" si="26"/>
        <v>910</v>
      </c>
    </row>
    <row r="321" spans="2:9" ht="60" customHeight="1" x14ac:dyDescent="0.3">
      <c r="B321" s="306" t="s">
        <v>421</v>
      </c>
      <c r="C321" s="8" t="s">
        <v>22</v>
      </c>
      <c r="D321" s="2" t="s">
        <v>23</v>
      </c>
      <c r="E321" s="2" t="s">
        <v>8</v>
      </c>
      <c r="F321" s="33" t="s">
        <v>574</v>
      </c>
      <c r="G321" s="2"/>
      <c r="H321" s="309">
        <f t="shared" si="26"/>
        <v>-180</v>
      </c>
      <c r="I321" s="309">
        <f t="shared" si="26"/>
        <v>910</v>
      </c>
    </row>
    <row r="322" spans="2:9" ht="45.75" customHeight="1" x14ac:dyDescent="0.3">
      <c r="B322" s="306" t="s">
        <v>305</v>
      </c>
      <c r="C322" s="8" t="s">
        <v>22</v>
      </c>
      <c r="D322" s="2" t="s">
        <v>23</v>
      </c>
      <c r="E322" s="2" t="s">
        <v>8</v>
      </c>
      <c r="F322" s="33" t="s">
        <v>574</v>
      </c>
      <c r="G322" s="2" t="s">
        <v>304</v>
      </c>
      <c r="H322" s="309">
        <v>-180</v>
      </c>
      <c r="I322" s="309">
        <f>3200-2110-180</f>
        <v>910</v>
      </c>
    </row>
    <row r="323" spans="2:9" ht="61.5" customHeight="1" x14ac:dyDescent="0.3">
      <c r="B323" s="248" t="s">
        <v>511</v>
      </c>
      <c r="C323" s="8" t="s">
        <v>22</v>
      </c>
      <c r="D323" s="52" t="s">
        <v>23</v>
      </c>
      <c r="E323" s="52" t="s">
        <v>8</v>
      </c>
      <c r="F323" s="8" t="s">
        <v>230</v>
      </c>
      <c r="G323" s="52"/>
      <c r="H323" s="309">
        <f t="shared" ref="H323:I324" si="27">H324</f>
        <v>17472.7</v>
      </c>
      <c r="I323" s="309">
        <f t="shared" si="27"/>
        <v>72700.100000000006</v>
      </c>
    </row>
    <row r="324" spans="2:9" ht="75" customHeight="1" x14ac:dyDescent="0.3">
      <c r="B324" s="247" t="s">
        <v>271</v>
      </c>
      <c r="C324" s="8" t="s">
        <v>22</v>
      </c>
      <c r="D324" s="52" t="s">
        <v>23</v>
      </c>
      <c r="E324" s="52" t="s">
        <v>8</v>
      </c>
      <c r="F324" s="8" t="s">
        <v>241</v>
      </c>
      <c r="G324" s="52"/>
      <c r="H324" s="309">
        <f t="shared" si="27"/>
        <v>17472.7</v>
      </c>
      <c r="I324" s="309">
        <f t="shared" si="27"/>
        <v>72700.100000000006</v>
      </c>
    </row>
    <row r="325" spans="2:9" ht="85.5" customHeight="1" x14ac:dyDescent="0.3">
      <c r="B325" s="247" t="s">
        <v>272</v>
      </c>
      <c r="C325" s="8" t="s">
        <v>22</v>
      </c>
      <c r="D325" s="52" t="s">
        <v>23</v>
      </c>
      <c r="E325" s="52" t="s">
        <v>8</v>
      </c>
      <c r="F325" s="8" t="s">
        <v>568</v>
      </c>
      <c r="G325" s="52"/>
      <c r="H325" s="309">
        <f>H326+H327+H328</f>
        <v>17472.7</v>
      </c>
      <c r="I325" s="309">
        <f>I326+I327+I328</f>
        <v>72700.100000000006</v>
      </c>
    </row>
    <row r="326" spans="2:9" ht="46.5" customHeight="1" x14ac:dyDescent="0.3">
      <c r="B326" s="249" t="s">
        <v>114</v>
      </c>
      <c r="C326" s="8" t="s">
        <v>22</v>
      </c>
      <c r="D326" s="52" t="s">
        <v>23</v>
      </c>
      <c r="E326" s="52" t="s">
        <v>8</v>
      </c>
      <c r="F326" s="8" t="s">
        <v>568</v>
      </c>
      <c r="G326" s="52" t="s">
        <v>113</v>
      </c>
      <c r="H326" s="309">
        <f>14100+3600</f>
        <v>17700</v>
      </c>
      <c r="I326" s="309">
        <f>732+800+12800+4600+6000+6000-39-663+3200+14100+3600</f>
        <v>51130</v>
      </c>
    </row>
    <row r="327" spans="2:9" ht="46.5" customHeight="1" x14ac:dyDescent="0.3">
      <c r="B327" s="306" t="s">
        <v>305</v>
      </c>
      <c r="C327" s="8" t="s">
        <v>22</v>
      </c>
      <c r="D327" s="52" t="s">
        <v>23</v>
      </c>
      <c r="E327" s="52" t="s">
        <v>8</v>
      </c>
      <c r="F327" s="8" t="s">
        <v>568</v>
      </c>
      <c r="G327" s="52" t="s">
        <v>304</v>
      </c>
      <c r="H327" s="309">
        <v>-227.3</v>
      </c>
      <c r="I327" s="309">
        <f>21134.4-227.3</f>
        <v>20907.100000000002</v>
      </c>
    </row>
    <row r="328" spans="2:9" ht="46.5" customHeight="1" x14ac:dyDescent="0.3">
      <c r="B328" s="306" t="s">
        <v>737</v>
      </c>
      <c r="C328" s="8" t="s">
        <v>22</v>
      </c>
      <c r="D328" s="52" t="s">
        <v>23</v>
      </c>
      <c r="E328" s="52" t="s">
        <v>8</v>
      </c>
      <c r="F328" s="8" t="s">
        <v>568</v>
      </c>
      <c r="G328" s="52" t="s">
        <v>736</v>
      </c>
      <c r="H328" s="309"/>
      <c r="I328" s="309">
        <v>663</v>
      </c>
    </row>
    <row r="329" spans="2:9" ht="31.5" customHeight="1" x14ac:dyDescent="0.3">
      <c r="B329" s="290" t="s">
        <v>54</v>
      </c>
      <c r="C329" s="8" t="s">
        <v>22</v>
      </c>
      <c r="D329" s="52" t="s">
        <v>23</v>
      </c>
      <c r="E329" s="52" t="s">
        <v>10</v>
      </c>
      <c r="F329" s="8"/>
      <c r="G329" s="52"/>
      <c r="H329" s="309">
        <f>H330+H334</f>
        <v>0</v>
      </c>
      <c r="I329" s="309">
        <f>I330+I334</f>
        <v>133680</v>
      </c>
    </row>
    <row r="330" spans="2:9" ht="105.75" customHeight="1" x14ac:dyDescent="0.3">
      <c r="B330" s="291" t="s">
        <v>475</v>
      </c>
      <c r="C330" s="8" t="s">
        <v>22</v>
      </c>
      <c r="D330" s="30" t="s">
        <v>23</v>
      </c>
      <c r="E330" s="2" t="s">
        <v>10</v>
      </c>
      <c r="F330" s="77" t="s">
        <v>184</v>
      </c>
      <c r="G330" s="2"/>
      <c r="H330" s="73">
        <f>H331</f>
        <v>0</v>
      </c>
      <c r="I330" s="73">
        <f>I331</f>
        <v>118770.00000000001</v>
      </c>
    </row>
    <row r="331" spans="2:9" ht="104.25" customHeight="1" x14ac:dyDescent="0.3">
      <c r="B331" s="306" t="s">
        <v>576</v>
      </c>
      <c r="C331" s="8" t="s">
        <v>22</v>
      </c>
      <c r="D331" s="2" t="s">
        <v>23</v>
      </c>
      <c r="E331" s="2" t="s">
        <v>10</v>
      </c>
      <c r="F331" s="8" t="s">
        <v>289</v>
      </c>
      <c r="G331" s="2"/>
      <c r="H331" s="73">
        <f>+H332</f>
        <v>0</v>
      </c>
      <c r="I331" s="73">
        <f>+I332</f>
        <v>118770.00000000001</v>
      </c>
    </row>
    <row r="332" spans="2:9" ht="100.5" customHeight="1" x14ac:dyDescent="0.3">
      <c r="B332" s="158" t="s">
        <v>749</v>
      </c>
      <c r="C332" s="8" t="s">
        <v>22</v>
      </c>
      <c r="D332" s="2" t="s">
        <v>23</v>
      </c>
      <c r="E332" s="2" t="s">
        <v>10</v>
      </c>
      <c r="F332" s="8" t="s">
        <v>657</v>
      </c>
      <c r="G332" s="2"/>
      <c r="H332" s="73">
        <f>H333</f>
        <v>0</v>
      </c>
      <c r="I332" s="73">
        <f>I333</f>
        <v>118770.00000000001</v>
      </c>
    </row>
    <row r="333" spans="2:9" ht="39.75" customHeight="1" x14ac:dyDescent="0.3">
      <c r="B333" s="306" t="s">
        <v>117</v>
      </c>
      <c r="C333" s="8" t="s">
        <v>22</v>
      </c>
      <c r="D333" s="2" t="s">
        <v>23</v>
      </c>
      <c r="E333" s="2" t="s">
        <v>10</v>
      </c>
      <c r="F333" s="8" t="s">
        <v>657</v>
      </c>
      <c r="G333" s="2" t="s">
        <v>116</v>
      </c>
      <c r="H333" s="73"/>
      <c r="I333" s="73">
        <f>96519.1+22521.1-270.2</f>
        <v>118770.00000000001</v>
      </c>
    </row>
    <row r="334" spans="2:9" ht="63.75" customHeight="1" x14ac:dyDescent="0.3">
      <c r="B334" s="306" t="s">
        <v>537</v>
      </c>
      <c r="C334" s="8" t="s">
        <v>22</v>
      </c>
      <c r="D334" s="2" t="s">
        <v>23</v>
      </c>
      <c r="E334" s="2" t="s">
        <v>10</v>
      </c>
      <c r="F334" s="8" t="s">
        <v>414</v>
      </c>
      <c r="G334" s="2"/>
      <c r="H334" s="73">
        <f t="shared" ref="H334:I337" si="28">H335</f>
        <v>0</v>
      </c>
      <c r="I334" s="73">
        <f t="shared" si="28"/>
        <v>14910</v>
      </c>
    </row>
    <row r="335" spans="2:9" ht="55.5" customHeight="1" x14ac:dyDescent="0.3">
      <c r="B335" s="306" t="s">
        <v>441</v>
      </c>
      <c r="C335" s="8" t="s">
        <v>22</v>
      </c>
      <c r="D335" s="2" t="s">
        <v>23</v>
      </c>
      <c r="E335" s="2" t="s">
        <v>10</v>
      </c>
      <c r="F335" s="8" t="s">
        <v>440</v>
      </c>
      <c r="G335" s="2"/>
      <c r="H335" s="73">
        <f t="shared" si="28"/>
        <v>0</v>
      </c>
      <c r="I335" s="73">
        <f t="shared" si="28"/>
        <v>14910</v>
      </c>
    </row>
    <row r="336" spans="2:9" ht="46.5" customHeight="1" x14ac:dyDescent="0.3">
      <c r="B336" s="306" t="s">
        <v>446</v>
      </c>
      <c r="C336" s="8" t="s">
        <v>22</v>
      </c>
      <c r="D336" s="2" t="s">
        <v>23</v>
      </c>
      <c r="E336" s="2" t="s">
        <v>10</v>
      </c>
      <c r="F336" s="8" t="s">
        <v>442</v>
      </c>
      <c r="G336" s="2"/>
      <c r="H336" s="73">
        <f>H337</f>
        <v>0</v>
      </c>
      <c r="I336" s="73">
        <f>I337</f>
        <v>14910</v>
      </c>
    </row>
    <row r="337" spans="1:16" ht="46.5" customHeight="1" x14ac:dyDescent="0.3">
      <c r="B337" s="306" t="s">
        <v>545</v>
      </c>
      <c r="C337" s="8" t="s">
        <v>22</v>
      </c>
      <c r="D337" s="2" t="s">
        <v>23</v>
      </c>
      <c r="E337" s="2" t="s">
        <v>10</v>
      </c>
      <c r="F337" s="8" t="s">
        <v>538</v>
      </c>
      <c r="G337" s="2"/>
      <c r="H337" s="73">
        <f t="shared" si="28"/>
        <v>0</v>
      </c>
      <c r="I337" s="73">
        <f t="shared" si="28"/>
        <v>14910</v>
      </c>
    </row>
    <row r="338" spans="1:16" ht="44.25" customHeight="1" x14ac:dyDescent="0.3">
      <c r="B338" s="111" t="s">
        <v>305</v>
      </c>
      <c r="C338" s="77" t="s">
        <v>22</v>
      </c>
      <c r="D338" s="84" t="s">
        <v>23</v>
      </c>
      <c r="E338" s="84" t="s">
        <v>10</v>
      </c>
      <c r="F338" s="77" t="s">
        <v>538</v>
      </c>
      <c r="G338" s="84" t="s">
        <v>304</v>
      </c>
      <c r="H338" s="73"/>
      <c r="I338" s="437">
        <f>6578+4559.2+4208.5-214.7-198.1-11.9-11</f>
        <v>14910</v>
      </c>
      <c r="P338" s="331"/>
    </row>
    <row r="339" spans="1:16" ht="44.25" customHeight="1" x14ac:dyDescent="0.3">
      <c r="B339" s="306" t="s">
        <v>80</v>
      </c>
      <c r="C339" s="8" t="s">
        <v>22</v>
      </c>
      <c r="D339" s="2" t="s">
        <v>23</v>
      </c>
      <c r="E339" s="2" t="s">
        <v>4</v>
      </c>
      <c r="F339" s="8"/>
      <c r="G339" s="2"/>
      <c r="H339" s="73">
        <f>H340</f>
        <v>0</v>
      </c>
      <c r="I339" s="73">
        <f>I340</f>
        <v>28177.3</v>
      </c>
      <c r="P339" s="331"/>
    </row>
    <row r="340" spans="1:16" ht="102.75" customHeight="1" x14ac:dyDescent="0.3">
      <c r="B340" s="145" t="s">
        <v>512</v>
      </c>
      <c r="C340" s="8" t="s">
        <v>22</v>
      </c>
      <c r="D340" s="52" t="s">
        <v>23</v>
      </c>
      <c r="E340" s="52" t="s">
        <v>4</v>
      </c>
      <c r="F340" s="30" t="s">
        <v>242</v>
      </c>
      <c r="G340" s="52"/>
      <c r="H340" s="73">
        <f>H342</f>
        <v>0</v>
      </c>
      <c r="I340" s="309">
        <f>I342</f>
        <v>28177.3</v>
      </c>
    </row>
    <row r="341" spans="1:16" ht="45.75" customHeight="1" x14ac:dyDescent="0.3">
      <c r="B341" s="120" t="s">
        <v>348</v>
      </c>
      <c r="C341" s="8" t="s">
        <v>22</v>
      </c>
      <c r="D341" s="52" t="s">
        <v>23</v>
      </c>
      <c r="E341" s="52" t="s">
        <v>4</v>
      </c>
      <c r="F341" s="30" t="s">
        <v>346</v>
      </c>
      <c r="G341" s="52"/>
      <c r="H341" s="73">
        <f>H342</f>
        <v>0</v>
      </c>
      <c r="I341" s="309">
        <f>I342</f>
        <v>28177.3</v>
      </c>
    </row>
    <row r="342" spans="1:16" ht="43.5" customHeight="1" x14ac:dyDescent="0.3">
      <c r="B342" s="139" t="s">
        <v>133</v>
      </c>
      <c r="C342" s="8" t="s">
        <v>22</v>
      </c>
      <c r="D342" s="52" t="s">
        <v>23</v>
      </c>
      <c r="E342" s="52" t="s">
        <v>4</v>
      </c>
      <c r="F342" s="30" t="s">
        <v>347</v>
      </c>
      <c r="G342" s="52"/>
      <c r="H342" s="73">
        <f>H343</f>
        <v>0</v>
      </c>
      <c r="I342" s="309">
        <f>I343</f>
        <v>28177.3</v>
      </c>
    </row>
    <row r="343" spans="1:16" ht="114" customHeight="1" x14ac:dyDescent="0.3">
      <c r="A343" s="85"/>
      <c r="B343" s="382" t="s">
        <v>452</v>
      </c>
      <c r="C343" s="8" t="s">
        <v>22</v>
      </c>
      <c r="D343" s="2" t="s">
        <v>23</v>
      </c>
      <c r="E343" s="2" t="s">
        <v>4</v>
      </c>
      <c r="F343" s="30" t="s">
        <v>347</v>
      </c>
      <c r="G343" s="8" t="s">
        <v>87</v>
      </c>
      <c r="H343" s="73"/>
      <c r="I343" s="309">
        <f>22905.3+1000+4000+272</f>
        <v>28177.3</v>
      </c>
    </row>
    <row r="344" spans="1:16" ht="37.5" x14ac:dyDescent="0.3">
      <c r="A344" s="85"/>
      <c r="B344" s="502" t="s">
        <v>727</v>
      </c>
      <c r="C344" s="8" t="s">
        <v>22</v>
      </c>
      <c r="D344" s="2" t="s">
        <v>63</v>
      </c>
      <c r="E344" s="2" t="s">
        <v>397</v>
      </c>
      <c r="F344" s="30"/>
      <c r="G344" s="8"/>
      <c r="H344" s="73">
        <f t="shared" ref="H344:I348" si="29">H345</f>
        <v>0</v>
      </c>
      <c r="I344" s="73">
        <f t="shared" si="29"/>
        <v>33.4</v>
      </c>
    </row>
    <row r="345" spans="1:16" ht="37.5" x14ac:dyDescent="0.3">
      <c r="A345" s="85"/>
      <c r="B345" s="501" t="s">
        <v>728</v>
      </c>
      <c r="C345" s="8" t="s">
        <v>22</v>
      </c>
      <c r="D345" s="2" t="s">
        <v>63</v>
      </c>
      <c r="E345" s="2" t="s">
        <v>3</v>
      </c>
      <c r="F345" s="30"/>
      <c r="G345" s="8"/>
      <c r="H345" s="73">
        <f t="shared" si="29"/>
        <v>0</v>
      </c>
      <c r="I345" s="73">
        <f t="shared" si="29"/>
        <v>33.4</v>
      </c>
    </row>
    <row r="346" spans="1:16" ht="37.5" x14ac:dyDescent="0.3">
      <c r="A346" s="85"/>
      <c r="B346" s="501" t="s">
        <v>729</v>
      </c>
      <c r="C346" s="8" t="s">
        <v>22</v>
      </c>
      <c r="D346" s="2" t="s">
        <v>63</v>
      </c>
      <c r="E346" s="2" t="s">
        <v>3</v>
      </c>
      <c r="F346" s="30" t="s">
        <v>721</v>
      </c>
      <c r="G346" s="8"/>
      <c r="H346" s="73">
        <f t="shared" si="29"/>
        <v>0</v>
      </c>
      <c r="I346" s="73">
        <f t="shared" si="29"/>
        <v>33.4</v>
      </c>
    </row>
    <row r="347" spans="1:16" ht="18.75" x14ac:dyDescent="0.3">
      <c r="A347" s="85"/>
      <c r="B347" s="501" t="s">
        <v>730</v>
      </c>
      <c r="C347" s="8" t="s">
        <v>22</v>
      </c>
      <c r="D347" s="2" t="s">
        <v>63</v>
      </c>
      <c r="E347" s="2" t="s">
        <v>3</v>
      </c>
      <c r="F347" s="30" t="s">
        <v>722</v>
      </c>
      <c r="G347" s="8"/>
      <c r="H347" s="73">
        <f t="shared" si="29"/>
        <v>0</v>
      </c>
      <c r="I347" s="73">
        <f t="shared" si="29"/>
        <v>33.4</v>
      </c>
    </row>
    <row r="348" spans="1:16" ht="37.5" x14ac:dyDescent="0.3">
      <c r="A348" s="85"/>
      <c r="B348" s="501" t="s">
        <v>725</v>
      </c>
      <c r="C348" s="8" t="s">
        <v>22</v>
      </c>
      <c r="D348" s="2" t="s">
        <v>63</v>
      </c>
      <c r="E348" s="2" t="s">
        <v>3</v>
      </c>
      <c r="F348" s="30" t="s">
        <v>723</v>
      </c>
      <c r="G348" s="8"/>
      <c r="H348" s="73">
        <f t="shared" si="29"/>
        <v>0</v>
      </c>
      <c r="I348" s="73">
        <f t="shared" si="29"/>
        <v>33.4</v>
      </c>
    </row>
    <row r="349" spans="1:16" ht="25.5" customHeight="1" x14ac:dyDescent="0.3">
      <c r="A349" s="85"/>
      <c r="B349" s="503" t="s">
        <v>726</v>
      </c>
      <c r="C349" s="8" t="s">
        <v>22</v>
      </c>
      <c r="D349" s="2" t="s">
        <v>63</v>
      </c>
      <c r="E349" s="2" t="s">
        <v>3</v>
      </c>
      <c r="F349" s="30" t="s">
        <v>723</v>
      </c>
      <c r="G349" s="8" t="s">
        <v>724</v>
      </c>
      <c r="H349" s="73"/>
      <c r="I349" s="309">
        <v>33.4</v>
      </c>
    </row>
    <row r="350" spans="1:16" ht="64.5" customHeight="1" x14ac:dyDescent="0.3">
      <c r="A350" s="85"/>
      <c r="B350" s="15" t="s">
        <v>170</v>
      </c>
      <c r="C350" s="35">
        <v>902</v>
      </c>
      <c r="D350" s="9" t="s">
        <v>52</v>
      </c>
      <c r="E350" s="9"/>
      <c r="F350" s="8"/>
      <c r="G350" s="8"/>
      <c r="H350" s="309">
        <f t="shared" ref="H350:I352" si="30">H351</f>
        <v>0</v>
      </c>
      <c r="I350" s="309">
        <f t="shared" si="30"/>
        <v>794624.8</v>
      </c>
    </row>
    <row r="351" spans="1:16" ht="39.75" customHeight="1" x14ac:dyDescent="0.3">
      <c r="A351" s="85"/>
      <c r="B351" s="15" t="s">
        <v>312</v>
      </c>
      <c r="C351" s="35">
        <v>902</v>
      </c>
      <c r="D351" s="9" t="s">
        <v>52</v>
      </c>
      <c r="E351" s="9" t="s">
        <v>8</v>
      </c>
      <c r="F351" s="8"/>
      <c r="G351" s="8"/>
      <c r="H351" s="309">
        <f t="shared" si="30"/>
        <v>0</v>
      </c>
      <c r="I351" s="309">
        <f t="shared" si="30"/>
        <v>794624.8</v>
      </c>
    </row>
    <row r="352" spans="1:16" ht="39.75" customHeight="1" x14ac:dyDescent="0.3">
      <c r="A352" s="85"/>
      <c r="B352" s="15" t="s">
        <v>302</v>
      </c>
      <c r="C352" s="35">
        <v>902</v>
      </c>
      <c r="D352" s="9" t="s">
        <v>52</v>
      </c>
      <c r="E352" s="9" t="s">
        <v>8</v>
      </c>
      <c r="F352" s="8" t="s">
        <v>301</v>
      </c>
      <c r="G352" s="8"/>
      <c r="H352" s="309">
        <f t="shared" si="30"/>
        <v>0</v>
      </c>
      <c r="I352" s="309">
        <f t="shared" si="30"/>
        <v>794624.8</v>
      </c>
    </row>
    <row r="353" spans="1:9" ht="38.25" customHeight="1" x14ac:dyDescent="0.3">
      <c r="A353" s="85"/>
      <c r="B353" s="15" t="s">
        <v>392</v>
      </c>
      <c r="C353" s="35">
        <v>902</v>
      </c>
      <c r="D353" s="9" t="s">
        <v>52</v>
      </c>
      <c r="E353" s="9" t="s">
        <v>8</v>
      </c>
      <c r="F353" s="8" t="s">
        <v>300</v>
      </c>
      <c r="G353" s="8"/>
      <c r="H353" s="309">
        <f>H354+H358+H356</f>
        <v>0</v>
      </c>
      <c r="I353" s="309">
        <f>I354+I358+I356</f>
        <v>794624.8</v>
      </c>
    </row>
    <row r="354" spans="1:9" ht="60" customHeight="1" x14ac:dyDescent="0.3">
      <c r="A354" s="85"/>
      <c r="B354" s="214" t="s">
        <v>395</v>
      </c>
      <c r="C354" s="35">
        <v>902</v>
      </c>
      <c r="D354" s="9" t="s">
        <v>52</v>
      </c>
      <c r="E354" s="9" t="s">
        <v>8</v>
      </c>
      <c r="F354" s="8" t="s">
        <v>396</v>
      </c>
      <c r="G354" s="8"/>
      <c r="H354" s="309">
        <f>H355</f>
        <v>0</v>
      </c>
      <c r="I354" s="309">
        <f>I355</f>
        <v>766650.6</v>
      </c>
    </row>
    <row r="355" spans="1:9" ht="34.5" customHeight="1" x14ac:dyDescent="0.3">
      <c r="A355" s="85"/>
      <c r="B355" s="15" t="s">
        <v>314</v>
      </c>
      <c r="C355" s="35">
        <v>902</v>
      </c>
      <c r="D355" s="9" t="s">
        <v>52</v>
      </c>
      <c r="E355" s="9" t="s">
        <v>8</v>
      </c>
      <c r="F355" s="8" t="s">
        <v>396</v>
      </c>
      <c r="G355" s="8" t="s">
        <v>313</v>
      </c>
      <c r="H355" s="309"/>
      <c r="I355" s="311">
        <f>45900+27159.2+30200+1299.6+1140+5000+10215.9+2500+5965.6+17000+3009.5+6500+97000+40208.1+12553.3+15315.3+5179.3+9737.2+4906.1+4312.9+180+1226+180+7410+500+93044.8+8001+45000+7987.4+13193+36872.9+5336.7+30072.3+4830+3600+2384.2+5119+592.9+7718.6+93223.1+26162.9+28913.8</f>
        <v>766650.6</v>
      </c>
    </row>
    <row r="356" spans="1:9" ht="75" x14ac:dyDescent="0.3">
      <c r="A356" s="85"/>
      <c r="B356" s="15" t="s">
        <v>698</v>
      </c>
      <c r="C356" s="35">
        <v>902</v>
      </c>
      <c r="D356" s="9" t="s">
        <v>52</v>
      </c>
      <c r="E356" s="9" t="s">
        <v>8</v>
      </c>
      <c r="F356" s="8" t="s">
        <v>699</v>
      </c>
      <c r="G356" s="8"/>
      <c r="H356" s="309">
        <f>H357</f>
        <v>0</v>
      </c>
      <c r="I356" s="309">
        <f>I357</f>
        <v>14849.3</v>
      </c>
    </row>
    <row r="357" spans="1:9" ht="34.5" customHeight="1" x14ac:dyDescent="0.3">
      <c r="A357" s="85"/>
      <c r="B357" s="15" t="s">
        <v>314</v>
      </c>
      <c r="C357" s="35">
        <v>902</v>
      </c>
      <c r="D357" s="9" t="s">
        <v>52</v>
      </c>
      <c r="E357" s="9" t="s">
        <v>8</v>
      </c>
      <c r="F357" s="8" t="s">
        <v>699</v>
      </c>
      <c r="G357" s="8" t="s">
        <v>313</v>
      </c>
      <c r="H357" s="309"/>
      <c r="I357" s="311">
        <f>4434+2519.4+7895.9</f>
        <v>14849.3</v>
      </c>
    </row>
    <row r="358" spans="1:9" ht="72.75" customHeight="1" x14ac:dyDescent="0.3">
      <c r="A358" s="85"/>
      <c r="B358" s="15" t="s">
        <v>696</v>
      </c>
      <c r="C358" s="35">
        <v>902</v>
      </c>
      <c r="D358" s="9" t="s">
        <v>52</v>
      </c>
      <c r="E358" s="9" t="s">
        <v>8</v>
      </c>
      <c r="F358" s="8" t="s">
        <v>697</v>
      </c>
      <c r="G358" s="8"/>
      <c r="H358" s="309">
        <f>H359</f>
        <v>0</v>
      </c>
      <c r="I358" s="311">
        <f>I359</f>
        <v>13124.900000000001</v>
      </c>
    </row>
    <row r="359" spans="1:9" ht="34.5" customHeight="1" x14ac:dyDescent="0.3">
      <c r="A359" s="85"/>
      <c r="B359" s="214" t="s">
        <v>314</v>
      </c>
      <c r="C359" s="161">
        <v>902</v>
      </c>
      <c r="D359" s="74" t="s">
        <v>52</v>
      </c>
      <c r="E359" s="74" t="s">
        <v>8</v>
      </c>
      <c r="F359" s="77" t="s">
        <v>697</v>
      </c>
      <c r="G359" s="77" t="s">
        <v>313</v>
      </c>
      <c r="H359" s="309">
        <v>0</v>
      </c>
      <c r="I359" s="311">
        <f>8302.6+4822.3</f>
        <v>13124.900000000001</v>
      </c>
    </row>
    <row r="360" spans="1:9" ht="84.75" customHeight="1" x14ac:dyDescent="0.3">
      <c r="A360" s="25" t="s">
        <v>39</v>
      </c>
      <c r="B360" s="150" t="s">
        <v>64</v>
      </c>
      <c r="C360" s="18" t="s">
        <v>27</v>
      </c>
      <c r="D360" s="17"/>
      <c r="E360" s="17"/>
      <c r="F360" s="19"/>
      <c r="G360" s="17"/>
      <c r="H360" s="308">
        <f>H361+H381+H375</f>
        <v>-222.1</v>
      </c>
      <c r="I360" s="308">
        <f>I361+I381+I375</f>
        <v>30822.999999999996</v>
      </c>
    </row>
    <row r="361" spans="1:9" ht="29.25" customHeight="1" x14ac:dyDescent="0.3">
      <c r="B361" s="31" t="s">
        <v>19</v>
      </c>
      <c r="C361" s="151" t="s">
        <v>27</v>
      </c>
      <c r="D361" s="152" t="s">
        <v>3</v>
      </c>
      <c r="E361" s="152"/>
      <c r="F361" s="343"/>
      <c r="G361" s="152"/>
      <c r="H361" s="309">
        <f>H362+H371</f>
        <v>-222.1</v>
      </c>
      <c r="I361" s="309">
        <f>I362+I371</f>
        <v>26818.199999999997</v>
      </c>
    </row>
    <row r="362" spans="1:9" ht="63" customHeight="1" x14ac:dyDescent="0.3">
      <c r="B362" s="141" t="s">
        <v>65</v>
      </c>
      <c r="C362" s="8" t="s">
        <v>27</v>
      </c>
      <c r="D362" s="53" t="s">
        <v>3</v>
      </c>
      <c r="E362" s="53" t="s">
        <v>4</v>
      </c>
      <c r="F362" s="343"/>
      <c r="G362" s="53"/>
      <c r="H362" s="309">
        <f>H363</f>
        <v>-82.6</v>
      </c>
      <c r="I362" s="309">
        <f>I363</f>
        <v>23765.699999999997</v>
      </c>
    </row>
    <row r="363" spans="1:9" ht="60.75" customHeight="1" x14ac:dyDescent="0.3">
      <c r="B363" s="121" t="s">
        <v>514</v>
      </c>
      <c r="C363" s="8" t="s">
        <v>27</v>
      </c>
      <c r="D363" s="30" t="s">
        <v>3</v>
      </c>
      <c r="E363" s="53" t="s">
        <v>4</v>
      </c>
      <c r="F363" s="30" t="s">
        <v>186</v>
      </c>
      <c r="G363" s="9"/>
      <c r="H363" s="309">
        <f>H365</f>
        <v>-82.6</v>
      </c>
      <c r="I363" s="309">
        <f>I365</f>
        <v>23765.699999999997</v>
      </c>
    </row>
    <row r="364" spans="1:9" ht="36" customHeight="1" x14ac:dyDescent="0.3">
      <c r="B364" s="121" t="s">
        <v>318</v>
      </c>
      <c r="C364" s="8" t="s">
        <v>27</v>
      </c>
      <c r="D364" s="30" t="s">
        <v>3</v>
      </c>
      <c r="E364" s="53" t="s">
        <v>4</v>
      </c>
      <c r="F364" s="30" t="s">
        <v>317</v>
      </c>
      <c r="G364" s="9"/>
      <c r="H364" s="309">
        <f>H365</f>
        <v>-82.6</v>
      </c>
      <c r="I364" s="309">
        <f>I365</f>
        <v>23765.699999999997</v>
      </c>
    </row>
    <row r="365" spans="1:9" ht="75.75" customHeight="1" x14ac:dyDescent="0.3">
      <c r="B365" s="121" t="s">
        <v>515</v>
      </c>
      <c r="C365" s="8" t="s">
        <v>27</v>
      </c>
      <c r="D365" s="30" t="s">
        <v>3</v>
      </c>
      <c r="E365" s="53" t="s">
        <v>4</v>
      </c>
      <c r="F365" s="30" t="s">
        <v>326</v>
      </c>
      <c r="G365" s="9"/>
      <c r="H365" s="309">
        <f>H367+H368+H369</f>
        <v>-82.6</v>
      </c>
      <c r="I365" s="309">
        <f>I367+I368+I369</f>
        <v>23765.699999999997</v>
      </c>
    </row>
    <row r="366" spans="1:9" ht="48" customHeight="1" x14ac:dyDescent="0.3">
      <c r="B366" s="285" t="s">
        <v>94</v>
      </c>
      <c r="C366" s="8" t="s">
        <v>27</v>
      </c>
      <c r="D366" s="30" t="s">
        <v>3</v>
      </c>
      <c r="E366" s="53" t="s">
        <v>4</v>
      </c>
      <c r="F366" s="30" t="s">
        <v>327</v>
      </c>
      <c r="G366" s="9"/>
      <c r="H366" s="309">
        <f>H367+H368+H369</f>
        <v>-82.6</v>
      </c>
      <c r="I366" s="309">
        <f>I367+I368+I369</f>
        <v>23765.699999999997</v>
      </c>
    </row>
    <row r="367" spans="1:9" ht="48" customHeight="1" x14ac:dyDescent="0.3">
      <c r="B367" s="138" t="s">
        <v>429</v>
      </c>
      <c r="C367" s="8" t="s">
        <v>27</v>
      </c>
      <c r="D367" s="30" t="s">
        <v>3</v>
      </c>
      <c r="E367" s="53" t="s">
        <v>4</v>
      </c>
      <c r="F367" s="30" t="s">
        <v>327</v>
      </c>
      <c r="G367" s="9" t="s">
        <v>83</v>
      </c>
      <c r="H367" s="309"/>
      <c r="I367" s="311">
        <f>23095+110.8+1.5+3+210.8</f>
        <v>23421.1</v>
      </c>
    </row>
    <row r="368" spans="1:9" ht="59.25" customHeight="1" x14ac:dyDescent="0.3">
      <c r="B368" s="144" t="s">
        <v>106</v>
      </c>
      <c r="C368" s="8" t="s">
        <v>27</v>
      </c>
      <c r="D368" s="30" t="s">
        <v>3</v>
      </c>
      <c r="E368" s="53" t="s">
        <v>4</v>
      </c>
      <c r="F368" s="30" t="s">
        <v>327</v>
      </c>
      <c r="G368" s="9" t="s">
        <v>84</v>
      </c>
      <c r="H368" s="309">
        <v>-82.6</v>
      </c>
      <c r="I368" s="311">
        <f>401.7-1.5-3-82.6</f>
        <v>314.60000000000002</v>
      </c>
    </row>
    <row r="369" spans="2:9" ht="33" customHeight="1" x14ac:dyDescent="0.3">
      <c r="B369" s="96" t="s">
        <v>165</v>
      </c>
      <c r="C369" s="8" t="s">
        <v>27</v>
      </c>
      <c r="D369" s="30" t="s">
        <v>3</v>
      </c>
      <c r="E369" s="53" t="s">
        <v>4</v>
      </c>
      <c r="F369" s="30" t="s">
        <v>327</v>
      </c>
      <c r="G369" s="9" t="s">
        <v>85</v>
      </c>
      <c r="H369" s="9"/>
      <c r="I369" s="311">
        <v>30</v>
      </c>
    </row>
    <row r="370" spans="2:9" ht="33" customHeight="1" x14ac:dyDescent="0.3">
      <c r="B370" s="96" t="s">
        <v>24</v>
      </c>
      <c r="C370" s="8" t="s">
        <v>27</v>
      </c>
      <c r="D370" s="30" t="s">
        <v>3</v>
      </c>
      <c r="E370" s="53" t="s">
        <v>63</v>
      </c>
      <c r="F370" s="30"/>
      <c r="G370" s="9"/>
      <c r="H370" s="309">
        <f>H371</f>
        <v>-139.5</v>
      </c>
      <c r="I370" s="309">
        <f>I371</f>
        <v>3052.5</v>
      </c>
    </row>
    <row r="371" spans="2:9" ht="81" customHeight="1" x14ac:dyDescent="0.3">
      <c r="B371" s="190" t="s">
        <v>480</v>
      </c>
      <c r="C371" s="8" t="s">
        <v>27</v>
      </c>
      <c r="D371" s="2" t="s">
        <v>3</v>
      </c>
      <c r="E371" s="2" t="s">
        <v>63</v>
      </c>
      <c r="F371" s="77" t="s">
        <v>191</v>
      </c>
      <c r="G371" s="133"/>
      <c r="H371" s="309">
        <f>H373</f>
        <v>-139.5</v>
      </c>
      <c r="I371" s="309">
        <f>I373</f>
        <v>3052.5</v>
      </c>
    </row>
    <row r="372" spans="2:9" ht="66" customHeight="1" x14ac:dyDescent="0.3">
      <c r="B372" s="111" t="s">
        <v>201</v>
      </c>
      <c r="C372" s="8" t="s">
        <v>27</v>
      </c>
      <c r="D372" s="2" t="s">
        <v>3</v>
      </c>
      <c r="E372" s="2" t="s">
        <v>63</v>
      </c>
      <c r="F372" s="77" t="s">
        <v>319</v>
      </c>
      <c r="G372" s="133"/>
      <c r="H372" s="309">
        <f>H373</f>
        <v>-139.5</v>
      </c>
      <c r="I372" s="309">
        <f>I373</f>
        <v>3052.5</v>
      </c>
    </row>
    <row r="373" spans="2:9" ht="83.25" customHeight="1" x14ac:dyDescent="0.3">
      <c r="B373" s="188" t="s">
        <v>361</v>
      </c>
      <c r="C373" s="8" t="s">
        <v>27</v>
      </c>
      <c r="D373" s="2" t="s">
        <v>3</v>
      </c>
      <c r="E373" s="8" t="s">
        <v>63</v>
      </c>
      <c r="F373" s="8" t="s">
        <v>366</v>
      </c>
      <c r="G373" s="2"/>
      <c r="H373" s="309">
        <f>H374</f>
        <v>-139.5</v>
      </c>
      <c r="I373" s="309">
        <f>I374</f>
        <v>3052.5</v>
      </c>
    </row>
    <row r="374" spans="2:9" ht="61.5" customHeight="1" x14ac:dyDescent="0.3">
      <c r="B374" s="190" t="s">
        <v>106</v>
      </c>
      <c r="C374" s="8" t="s">
        <v>27</v>
      </c>
      <c r="D374" s="2" t="s">
        <v>3</v>
      </c>
      <c r="E374" s="2" t="s">
        <v>63</v>
      </c>
      <c r="F374" s="8" t="s">
        <v>366</v>
      </c>
      <c r="G374" s="2" t="s">
        <v>84</v>
      </c>
      <c r="H374" s="309">
        <v>-139.5</v>
      </c>
      <c r="I374" s="309">
        <f>3192-139.5</f>
        <v>3052.5</v>
      </c>
    </row>
    <row r="375" spans="2:9" ht="36.75" customHeight="1" x14ac:dyDescent="0.3">
      <c r="B375" s="111" t="s">
        <v>0</v>
      </c>
      <c r="C375" s="77" t="s">
        <v>27</v>
      </c>
      <c r="D375" s="84" t="s">
        <v>7</v>
      </c>
      <c r="E375" s="84"/>
      <c r="F375" s="77"/>
      <c r="G375" s="84"/>
      <c r="H375" s="311">
        <f>H376</f>
        <v>0</v>
      </c>
      <c r="I375" s="311">
        <f>I376</f>
        <v>4.7999999999999972</v>
      </c>
    </row>
    <row r="376" spans="2:9" ht="61.5" customHeight="1" x14ac:dyDescent="0.3">
      <c r="B376" s="111" t="s">
        <v>53</v>
      </c>
      <c r="C376" s="77" t="s">
        <v>27</v>
      </c>
      <c r="D376" s="84" t="s">
        <v>7</v>
      </c>
      <c r="E376" s="84" t="s">
        <v>5</v>
      </c>
      <c r="F376" s="77"/>
      <c r="G376" s="84"/>
      <c r="H376" s="311">
        <f>H377</f>
        <v>0</v>
      </c>
      <c r="I376" s="311">
        <f>I377</f>
        <v>4.7999999999999972</v>
      </c>
    </row>
    <row r="377" spans="2:9" ht="73.5" customHeight="1" x14ac:dyDescent="0.3">
      <c r="B377" s="111" t="s">
        <v>473</v>
      </c>
      <c r="C377" s="77" t="s">
        <v>27</v>
      </c>
      <c r="D377" s="77" t="s">
        <v>7</v>
      </c>
      <c r="E377" s="77" t="s">
        <v>5</v>
      </c>
      <c r="F377" s="77" t="s">
        <v>187</v>
      </c>
      <c r="G377" s="112"/>
      <c r="H377" s="311">
        <f>H379</f>
        <v>0</v>
      </c>
      <c r="I377" s="311">
        <f>I379</f>
        <v>4.7999999999999972</v>
      </c>
    </row>
    <row r="378" spans="2:9" ht="39" customHeight="1" x14ac:dyDescent="0.3">
      <c r="B378" s="111" t="s">
        <v>316</v>
      </c>
      <c r="C378" s="77" t="s">
        <v>27</v>
      </c>
      <c r="D378" s="77" t="s">
        <v>7</v>
      </c>
      <c r="E378" s="77" t="s">
        <v>5</v>
      </c>
      <c r="F378" s="77" t="s">
        <v>315</v>
      </c>
      <c r="G378" s="112"/>
      <c r="H378" s="311">
        <f>H379</f>
        <v>0</v>
      </c>
      <c r="I378" s="311">
        <f>I379</f>
        <v>4.7999999999999972</v>
      </c>
    </row>
    <row r="379" spans="2:9" ht="61.5" customHeight="1" x14ac:dyDescent="0.3">
      <c r="B379" s="111" t="s">
        <v>390</v>
      </c>
      <c r="C379" s="77" t="s">
        <v>27</v>
      </c>
      <c r="D379" s="77" t="s">
        <v>7</v>
      </c>
      <c r="E379" s="77" t="s">
        <v>5</v>
      </c>
      <c r="F379" s="77" t="s">
        <v>399</v>
      </c>
      <c r="G379" s="112"/>
      <c r="H379" s="311">
        <f>H380</f>
        <v>0</v>
      </c>
      <c r="I379" s="311">
        <f>I380</f>
        <v>4.7999999999999972</v>
      </c>
    </row>
    <row r="380" spans="2:9" ht="61.5" customHeight="1" x14ac:dyDescent="0.3">
      <c r="B380" s="111" t="s">
        <v>106</v>
      </c>
      <c r="C380" s="77" t="s">
        <v>27</v>
      </c>
      <c r="D380" s="77" t="s">
        <v>7</v>
      </c>
      <c r="E380" s="77" t="s">
        <v>5</v>
      </c>
      <c r="F380" s="77" t="s">
        <v>399</v>
      </c>
      <c r="G380" s="112" t="s">
        <v>84</v>
      </c>
      <c r="H380" s="311"/>
      <c r="I380" s="311">
        <f>39-34.2</f>
        <v>4.7999999999999972</v>
      </c>
    </row>
    <row r="381" spans="2:9" ht="67.5" customHeight="1" x14ac:dyDescent="0.3">
      <c r="B381" s="15" t="s">
        <v>170</v>
      </c>
      <c r="C381" s="8" t="s">
        <v>27</v>
      </c>
      <c r="D381" s="2" t="s">
        <v>52</v>
      </c>
      <c r="E381" s="2"/>
      <c r="F381" s="8"/>
      <c r="G381" s="2"/>
      <c r="H381" s="309">
        <f t="shared" ref="H381:I386" si="31">H382</f>
        <v>0</v>
      </c>
      <c r="I381" s="309">
        <f t="shared" si="31"/>
        <v>4000</v>
      </c>
    </row>
    <row r="382" spans="2:9" ht="70.5" customHeight="1" x14ac:dyDescent="0.3">
      <c r="B382" s="15" t="s">
        <v>430</v>
      </c>
      <c r="C382" s="8" t="s">
        <v>27</v>
      </c>
      <c r="D382" s="2" t="s">
        <v>52</v>
      </c>
      <c r="E382" s="2" t="s">
        <v>3</v>
      </c>
      <c r="F382" s="8"/>
      <c r="G382" s="2"/>
      <c r="H382" s="309">
        <f t="shared" si="31"/>
        <v>0</v>
      </c>
      <c r="I382" s="309">
        <f t="shared" si="31"/>
        <v>4000</v>
      </c>
    </row>
    <row r="383" spans="2:9" ht="68.25" customHeight="1" x14ac:dyDescent="0.3">
      <c r="B383" s="121" t="s">
        <v>514</v>
      </c>
      <c r="C383" s="8" t="s">
        <v>27</v>
      </c>
      <c r="D383" s="2" t="s">
        <v>52</v>
      </c>
      <c r="E383" s="2" t="s">
        <v>3</v>
      </c>
      <c r="F383" s="8" t="s">
        <v>186</v>
      </c>
      <c r="G383" s="2"/>
      <c r="H383" s="309">
        <f t="shared" si="31"/>
        <v>0</v>
      </c>
      <c r="I383" s="309">
        <f t="shared" si="31"/>
        <v>4000</v>
      </c>
    </row>
    <row r="384" spans="2:9" ht="33" customHeight="1" x14ac:dyDescent="0.3">
      <c r="B384" s="121" t="s">
        <v>318</v>
      </c>
      <c r="C384" s="8" t="s">
        <v>27</v>
      </c>
      <c r="D384" s="2" t="s">
        <v>52</v>
      </c>
      <c r="E384" s="2" t="s">
        <v>3</v>
      </c>
      <c r="F384" s="8" t="s">
        <v>317</v>
      </c>
      <c r="G384" s="2"/>
      <c r="H384" s="309">
        <f t="shared" si="31"/>
        <v>0</v>
      </c>
      <c r="I384" s="309">
        <f t="shared" si="31"/>
        <v>4000</v>
      </c>
    </row>
    <row r="385" spans="1:9" ht="61.5" customHeight="1" x14ac:dyDescent="0.3">
      <c r="B385" s="306" t="s">
        <v>407</v>
      </c>
      <c r="C385" s="8" t="s">
        <v>27</v>
      </c>
      <c r="D385" s="2" t="s">
        <v>52</v>
      </c>
      <c r="E385" s="2" t="s">
        <v>3</v>
      </c>
      <c r="F385" s="8" t="s">
        <v>402</v>
      </c>
      <c r="G385" s="2"/>
      <c r="H385" s="309">
        <f t="shared" si="31"/>
        <v>0</v>
      </c>
      <c r="I385" s="309">
        <f t="shared" si="31"/>
        <v>4000</v>
      </c>
    </row>
    <row r="386" spans="1:9" ht="61.5" customHeight="1" x14ac:dyDescent="0.3">
      <c r="B386" s="306" t="s">
        <v>406</v>
      </c>
      <c r="C386" s="8" t="s">
        <v>27</v>
      </c>
      <c r="D386" s="2" t="s">
        <v>52</v>
      </c>
      <c r="E386" s="2" t="s">
        <v>3</v>
      </c>
      <c r="F386" s="8" t="s">
        <v>403</v>
      </c>
      <c r="G386" s="2"/>
      <c r="H386" s="309">
        <f t="shared" si="31"/>
        <v>0</v>
      </c>
      <c r="I386" s="309">
        <f t="shared" si="31"/>
        <v>4000</v>
      </c>
    </row>
    <row r="387" spans="1:9" ht="30" customHeight="1" x14ac:dyDescent="0.3">
      <c r="B387" s="306" t="s">
        <v>405</v>
      </c>
      <c r="C387" s="8" t="s">
        <v>27</v>
      </c>
      <c r="D387" s="2" t="s">
        <v>52</v>
      </c>
      <c r="E387" s="2" t="s">
        <v>3</v>
      </c>
      <c r="F387" s="8" t="s">
        <v>403</v>
      </c>
      <c r="G387" s="2" t="s">
        <v>404</v>
      </c>
      <c r="H387" s="2"/>
      <c r="I387" s="309">
        <v>4000</v>
      </c>
    </row>
    <row r="388" spans="1:9" ht="93.75" customHeight="1" x14ac:dyDescent="0.3">
      <c r="A388" s="25" t="s">
        <v>40</v>
      </c>
      <c r="B388" s="140" t="s">
        <v>126</v>
      </c>
      <c r="C388" s="153" t="s">
        <v>127</v>
      </c>
      <c r="D388" s="7"/>
      <c r="E388" s="7"/>
      <c r="F388" s="8"/>
      <c r="G388" s="7"/>
      <c r="H388" s="308">
        <f>H389</f>
        <v>0</v>
      </c>
      <c r="I388" s="308">
        <f>I389</f>
        <v>5142.3999999999996</v>
      </c>
    </row>
    <row r="389" spans="1:9" ht="33.75" customHeight="1" x14ac:dyDescent="0.3">
      <c r="B389" s="31" t="s">
        <v>19</v>
      </c>
      <c r="C389" s="151" t="s">
        <v>127</v>
      </c>
      <c r="D389" s="152" t="s">
        <v>3</v>
      </c>
      <c r="E389" s="152"/>
      <c r="F389" s="343"/>
      <c r="G389" s="152"/>
      <c r="H389" s="309">
        <f>H390+H396</f>
        <v>0</v>
      </c>
      <c r="I389" s="309">
        <f>I390+I396</f>
        <v>5142.3999999999996</v>
      </c>
    </row>
    <row r="390" spans="1:9" ht="78" customHeight="1" x14ac:dyDescent="0.3">
      <c r="B390" s="141" t="s">
        <v>65</v>
      </c>
      <c r="C390" s="8" t="s">
        <v>127</v>
      </c>
      <c r="D390" s="53" t="s">
        <v>3</v>
      </c>
      <c r="E390" s="53" t="s">
        <v>4</v>
      </c>
      <c r="F390" s="343"/>
      <c r="G390" s="53"/>
      <c r="H390" s="309">
        <f t="shared" ref="H390:I392" si="32">H391</f>
        <v>0</v>
      </c>
      <c r="I390" s="309">
        <f t="shared" si="32"/>
        <v>5067.3999999999996</v>
      </c>
    </row>
    <row r="391" spans="1:9" ht="45" customHeight="1" x14ac:dyDescent="0.3">
      <c r="B391" s="121" t="s">
        <v>128</v>
      </c>
      <c r="C391" s="8" t="s">
        <v>127</v>
      </c>
      <c r="D391" s="30" t="s">
        <v>3</v>
      </c>
      <c r="E391" s="53" t="s">
        <v>4</v>
      </c>
      <c r="F391" s="30" t="s">
        <v>275</v>
      </c>
      <c r="G391" s="9"/>
      <c r="H391" s="309">
        <f t="shared" si="32"/>
        <v>0</v>
      </c>
      <c r="I391" s="309">
        <f t="shared" si="32"/>
        <v>5067.3999999999996</v>
      </c>
    </row>
    <row r="392" spans="1:9" ht="43.5" customHeight="1" x14ac:dyDescent="0.3">
      <c r="B392" s="121" t="s">
        <v>129</v>
      </c>
      <c r="C392" s="8" t="s">
        <v>127</v>
      </c>
      <c r="D392" s="30" t="s">
        <v>3</v>
      </c>
      <c r="E392" s="53" t="s">
        <v>4</v>
      </c>
      <c r="F392" s="30" t="s">
        <v>274</v>
      </c>
      <c r="G392" s="9"/>
      <c r="H392" s="309">
        <f t="shared" si="32"/>
        <v>0</v>
      </c>
      <c r="I392" s="309">
        <f t="shared" si="32"/>
        <v>5067.3999999999996</v>
      </c>
    </row>
    <row r="393" spans="1:9" ht="41.25" customHeight="1" x14ac:dyDescent="0.3">
      <c r="B393" s="141" t="s">
        <v>94</v>
      </c>
      <c r="C393" s="8" t="s">
        <v>127</v>
      </c>
      <c r="D393" s="30" t="s">
        <v>3</v>
      </c>
      <c r="E393" s="53" t="s">
        <v>4</v>
      </c>
      <c r="F393" s="30" t="s">
        <v>273</v>
      </c>
      <c r="G393" s="9"/>
      <c r="H393" s="309">
        <f>H394+H395</f>
        <v>0</v>
      </c>
      <c r="I393" s="309">
        <f>I394+I395</f>
        <v>5067.3999999999996</v>
      </c>
    </row>
    <row r="394" spans="1:9" ht="41.25" customHeight="1" x14ac:dyDescent="0.3">
      <c r="B394" s="138" t="s">
        <v>429</v>
      </c>
      <c r="C394" s="8" t="s">
        <v>127</v>
      </c>
      <c r="D394" s="30" t="s">
        <v>3</v>
      </c>
      <c r="E394" s="53" t="s">
        <v>4</v>
      </c>
      <c r="F394" s="30" t="s">
        <v>273</v>
      </c>
      <c r="G394" s="9" t="s">
        <v>83</v>
      </c>
      <c r="H394" s="9"/>
      <c r="I394" s="309">
        <v>5044.7</v>
      </c>
    </row>
    <row r="395" spans="1:9" ht="63.75" customHeight="1" x14ac:dyDescent="0.3">
      <c r="B395" s="144" t="s">
        <v>106</v>
      </c>
      <c r="C395" s="8" t="s">
        <v>127</v>
      </c>
      <c r="D395" s="30" t="s">
        <v>3</v>
      </c>
      <c r="E395" s="53" t="s">
        <v>4</v>
      </c>
      <c r="F395" s="30" t="s">
        <v>273</v>
      </c>
      <c r="G395" s="9" t="s">
        <v>84</v>
      </c>
      <c r="H395" s="9"/>
      <c r="I395" s="309">
        <v>22.7</v>
      </c>
    </row>
    <row r="396" spans="1:9" ht="45" customHeight="1" x14ac:dyDescent="0.3">
      <c r="B396" s="96" t="s">
        <v>24</v>
      </c>
      <c r="C396" s="8" t="s">
        <v>127</v>
      </c>
      <c r="D396" s="30" t="s">
        <v>3</v>
      </c>
      <c r="E396" s="53" t="s">
        <v>63</v>
      </c>
      <c r="F396" s="30"/>
      <c r="G396" s="9"/>
      <c r="H396" s="309">
        <f t="shared" ref="H396:I399" si="33">H397</f>
        <v>0</v>
      </c>
      <c r="I396" s="309">
        <f t="shared" si="33"/>
        <v>75</v>
      </c>
    </row>
    <row r="397" spans="1:9" ht="90.75" customHeight="1" x14ac:dyDescent="0.3">
      <c r="B397" s="306" t="s">
        <v>480</v>
      </c>
      <c r="C397" s="8" t="s">
        <v>127</v>
      </c>
      <c r="D397" s="2" t="s">
        <v>3</v>
      </c>
      <c r="E397" s="2" t="s">
        <v>63</v>
      </c>
      <c r="F397" s="77" t="s">
        <v>191</v>
      </c>
      <c r="G397" s="133"/>
      <c r="H397" s="309">
        <f t="shared" si="33"/>
        <v>0</v>
      </c>
      <c r="I397" s="309">
        <f t="shared" si="33"/>
        <v>75</v>
      </c>
    </row>
    <row r="398" spans="1:9" ht="63.75" customHeight="1" x14ac:dyDescent="0.3">
      <c r="B398" s="111" t="s">
        <v>201</v>
      </c>
      <c r="C398" s="8" t="s">
        <v>127</v>
      </c>
      <c r="D398" s="2" t="s">
        <v>3</v>
      </c>
      <c r="E398" s="2" t="s">
        <v>63</v>
      </c>
      <c r="F398" s="77" t="s">
        <v>319</v>
      </c>
      <c r="G398" s="133"/>
      <c r="H398" s="309">
        <f t="shared" si="33"/>
        <v>0</v>
      </c>
      <c r="I398" s="309">
        <f t="shared" si="33"/>
        <v>75</v>
      </c>
    </row>
    <row r="399" spans="1:9" ht="63.75" customHeight="1" x14ac:dyDescent="0.3">
      <c r="B399" s="394" t="s">
        <v>361</v>
      </c>
      <c r="C399" s="8" t="s">
        <v>127</v>
      </c>
      <c r="D399" s="2" t="s">
        <v>3</v>
      </c>
      <c r="E399" s="8" t="s">
        <v>63</v>
      </c>
      <c r="F399" s="8" t="s">
        <v>366</v>
      </c>
      <c r="G399" s="2"/>
      <c r="H399" s="309">
        <f t="shared" si="33"/>
        <v>0</v>
      </c>
      <c r="I399" s="309">
        <f t="shared" si="33"/>
        <v>75</v>
      </c>
    </row>
    <row r="400" spans="1:9" ht="63.75" customHeight="1" x14ac:dyDescent="0.3">
      <c r="B400" s="306" t="s">
        <v>106</v>
      </c>
      <c r="C400" s="8" t="s">
        <v>127</v>
      </c>
      <c r="D400" s="2" t="s">
        <v>3</v>
      </c>
      <c r="E400" s="2" t="s">
        <v>63</v>
      </c>
      <c r="F400" s="8" t="s">
        <v>366</v>
      </c>
      <c r="G400" s="2" t="s">
        <v>84</v>
      </c>
      <c r="H400" s="309"/>
      <c r="I400" s="309">
        <f>84-9</f>
        <v>75</v>
      </c>
    </row>
    <row r="401" spans="1:9" ht="78.75" customHeight="1" x14ac:dyDescent="0.3">
      <c r="A401" s="25" t="s">
        <v>41</v>
      </c>
      <c r="B401" s="140" t="s">
        <v>73</v>
      </c>
      <c r="C401" s="18" t="s">
        <v>74</v>
      </c>
      <c r="D401" s="19"/>
      <c r="E401" s="19"/>
      <c r="F401" s="19"/>
      <c r="G401" s="19"/>
      <c r="H401" s="308">
        <f>H402+H410</f>
        <v>0</v>
      </c>
      <c r="I401" s="308">
        <f>I402+I410</f>
        <v>8816.2999999999993</v>
      </c>
    </row>
    <row r="402" spans="1:9" ht="27" customHeight="1" x14ac:dyDescent="0.3">
      <c r="A402" s="87"/>
      <c r="B402" s="31" t="s">
        <v>19</v>
      </c>
      <c r="C402" s="8" t="s">
        <v>74</v>
      </c>
      <c r="D402" s="2" t="s">
        <v>3</v>
      </c>
      <c r="E402" s="2"/>
      <c r="F402" s="8"/>
      <c r="G402" s="2"/>
      <c r="H402" s="309">
        <f t="shared" ref="H402:I405" si="34">H403</f>
        <v>0</v>
      </c>
      <c r="I402" s="309">
        <f t="shared" si="34"/>
        <v>8676.9</v>
      </c>
    </row>
    <row r="403" spans="1:9" ht="77.25" customHeight="1" x14ac:dyDescent="0.3">
      <c r="A403" s="87"/>
      <c r="B403" s="143" t="s">
        <v>65</v>
      </c>
      <c r="C403" s="8" t="s">
        <v>74</v>
      </c>
      <c r="D403" s="53" t="s">
        <v>3</v>
      </c>
      <c r="E403" s="53" t="s">
        <v>4</v>
      </c>
      <c r="F403" s="343"/>
      <c r="G403" s="53"/>
      <c r="H403" s="309">
        <f t="shared" si="34"/>
        <v>0</v>
      </c>
      <c r="I403" s="309">
        <f t="shared" si="34"/>
        <v>8676.9</v>
      </c>
    </row>
    <row r="404" spans="1:9" ht="62.25" customHeight="1" x14ac:dyDescent="0.3">
      <c r="A404" s="87"/>
      <c r="B404" s="154" t="s">
        <v>109</v>
      </c>
      <c r="C404" s="8" t="s">
        <v>74</v>
      </c>
      <c r="D404" s="30" t="s">
        <v>3</v>
      </c>
      <c r="E404" s="53" t="s">
        <v>4</v>
      </c>
      <c r="F404" s="30" t="s">
        <v>291</v>
      </c>
      <c r="G404" s="9"/>
      <c r="H404" s="309">
        <f t="shared" si="34"/>
        <v>0</v>
      </c>
      <c r="I404" s="309">
        <f t="shared" si="34"/>
        <v>8676.9</v>
      </c>
    </row>
    <row r="405" spans="1:9" ht="51" customHeight="1" x14ac:dyDescent="0.3">
      <c r="A405" s="87"/>
      <c r="B405" s="144" t="s">
        <v>99</v>
      </c>
      <c r="C405" s="8" t="s">
        <v>74</v>
      </c>
      <c r="D405" s="30" t="s">
        <v>3</v>
      </c>
      <c r="E405" s="53" t="s">
        <v>4</v>
      </c>
      <c r="F405" s="30" t="s">
        <v>292</v>
      </c>
      <c r="G405" s="2"/>
      <c r="H405" s="309">
        <f t="shared" si="34"/>
        <v>0</v>
      </c>
      <c r="I405" s="309">
        <f t="shared" si="34"/>
        <v>8676.9</v>
      </c>
    </row>
    <row r="406" spans="1:9" ht="50.25" customHeight="1" x14ac:dyDescent="0.3">
      <c r="A406" s="87"/>
      <c r="B406" s="144" t="s">
        <v>94</v>
      </c>
      <c r="C406" s="8" t="s">
        <v>74</v>
      </c>
      <c r="D406" s="30" t="s">
        <v>3</v>
      </c>
      <c r="E406" s="53" t="s">
        <v>4</v>
      </c>
      <c r="F406" s="30" t="s">
        <v>293</v>
      </c>
      <c r="G406" s="2"/>
      <c r="H406" s="309">
        <f>H407+H408+H409</f>
        <v>0</v>
      </c>
      <c r="I406" s="309">
        <f>I407+I408+I409</f>
        <v>8676.9</v>
      </c>
    </row>
    <row r="407" spans="1:9" ht="48" customHeight="1" x14ac:dyDescent="0.3">
      <c r="A407" s="87"/>
      <c r="B407" s="138" t="s">
        <v>429</v>
      </c>
      <c r="C407" s="8" t="s">
        <v>74</v>
      </c>
      <c r="D407" s="30" t="s">
        <v>3</v>
      </c>
      <c r="E407" s="53" t="s">
        <v>4</v>
      </c>
      <c r="F407" s="30" t="s">
        <v>293</v>
      </c>
      <c r="G407" s="2" t="s">
        <v>83</v>
      </c>
      <c r="H407" s="309"/>
      <c r="I407" s="309">
        <f>7901.2-283.6</f>
        <v>7617.5999999999995</v>
      </c>
    </row>
    <row r="408" spans="1:9" ht="65.25" customHeight="1" x14ac:dyDescent="0.3">
      <c r="A408" s="87"/>
      <c r="B408" s="144" t="s">
        <v>106</v>
      </c>
      <c r="C408" s="8" t="s">
        <v>74</v>
      </c>
      <c r="D408" s="30" t="s">
        <v>3</v>
      </c>
      <c r="E408" s="53" t="s">
        <v>4</v>
      </c>
      <c r="F408" s="30" t="s">
        <v>293</v>
      </c>
      <c r="G408" s="2" t="s">
        <v>84</v>
      </c>
      <c r="H408" s="309"/>
      <c r="I408" s="309">
        <f>1114.2+194.2-268.1</f>
        <v>1040.3000000000002</v>
      </c>
    </row>
    <row r="409" spans="1:9" ht="42" customHeight="1" x14ac:dyDescent="0.3">
      <c r="A409" s="87"/>
      <c r="B409" s="96" t="s">
        <v>165</v>
      </c>
      <c r="C409" s="8" t="s">
        <v>74</v>
      </c>
      <c r="D409" s="30" t="s">
        <v>3</v>
      </c>
      <c r="E409" s="53" t="s">
        <v>4</v>
      </c>
      <c r="F409" s="30" t="s">
        <v>293</v>
      </c>
      <c r="G409" s="2" t="s">
        <v>85</v>
      </c>
      <c r="H409" s="2"/>
      <c r="I409" s="309">
        <v>19</v>
      </c>
    </row>
    <row r="410" spans="1:9" ht="32.25" customHeight="1" x14ac:dyDescent="0.3">
      <c r="A410" s="87"/>
      <c r="B410" s="96" t="s">
        <v>0</v>
      </c>
      <c r="C410" s="8" t="s">
        <v>74</v>
      </c>
      <c r="D410" s="30" t="s">
        <v>7</v>
      </c>
      <c r="E410" s="53"/>
      <c r="F410" s="30"/>
      <c r="G410" s="2"/>
      <c r="H410" s="309">
        <f t="shared" ref="H410:I414" si="35">H411</f>
        <v>0</v>
      </c>
      <c r="I410" s="309">
        <f t="shared" si="35"/>
        <v>139.39999999999998</v>
      </c>
    </row>
    <row r="411" spans="1:9" ht="45.75" customHeight="1" x14ac:dyDescent="0.3">
      <c r="A411" s="87"/>
      <c r="B411" s="111" t="s">
        <v>53</v>
      </c>
      <c r="C411" s="8" t="s">
        <v>74</v>
      </c>
      <c r="D411" s="30" t="s">
        <v>7</v>
      </c>
      <c r="E411" s="53" t="s">
        <v>5</v>
      </c>
      <c r="F411" s="30"/>
      <c r="G411" s="2"/>
      <c r="H411" s="309">
        <f t="shared" si="35"/>
        <v>0</v>
      </c>
      <c r="I411" s="309">
        <f t="shared" si="35"/>
        <v>139.39999999999998</v>
      </c>
    </row>
    <row r="412" spans="1:9" ht="72.75" customHeight="1" x14ac:dyDescent="0.3">
      <c r="A412" s="87"/>
      <c r="B412" s="154" t="s">
        <v>109</v>
      </c>
      <c r="C412" s="8" t="s">
        <v>74</v>
      </c>
      <c r="D412" s="30" t="s">
        <v>7</v>
      </c>
      <c r="E412" s="53" t="s">
        <v>5</v>
      </c>
      <c r="F412" s="30" t="s">
        <v>291</v>
      </c>
      <c r="G412" s="2"/>
      <c r="H412" s="309">
        <f t="shared" si="35"/>
        <v>0</v>
      </c>
      <c r="I412" s="309">
        <f t="shared" si="35"/>
        <v>139.39999999999998</v>
      </c>
    </row>
    <row r="413" spans="1:9" ht="49.5" customHeight="1" x14ac:dyDescent="0.3">
      <c r="A413" s="87"/>
      <c r="B413" s="306" t="s">
        <v>99</v>
      </c>
      <c r="C413" s="8" t="s">
        <v>74</v>
      </c>
      <c r="D413" s="30" t="s">
        <v>7</v>
      </c>
      <c r="E413" s="53" t="s">
        <v>5</v>
      </c>
      <c r="F413" s="30" t="s">
        <v>292</v>
      </c>
      <c r="G413" s="2"/>
      <c r="H413" s="309">
        <f t="shared" si="35"/>
        <v>0</v>
      </c>
      <c r="I413" s="309">
        <f t="shared" si="35"/>
        <v>139.39999999999998</v>
      </c>
    </row>
    <row r="414" spans="1:9" ht="48.75" customHeight="1" x14ac:dyDescent="0.3">
      <c r="A414" s="87"/>
      <c r="B414" s="96" t="s">
        <v>604</v>
      </c>
      <c r="C414" s="8" t="s">
        <v>74</v>
      </c>
      <c r="D414" s="30" t="s">
        <v>7</v>
      </c>
      <c r="E414" s="53" t="s">
        <v>5</v>
      </c>
      <c r="F414" s="30" t="s">
        <v>605</v>
      </c>
      <c r="G414" s="2"/>
      <c r="H414" s="309">
        <f t="shared" si="35"/>
        <v>0</v>
      </c>
      <c r="I414" s="309">
        <f t="shared" si="35"/>
        <v>139.39999999999998</v>
      </c>
    </row>
    <row r="415" spans="1:9" ht="63.75" customHeight="1" x14ac:dyDescent="0.3">
      <c r="A415" s="87"/>
      <c r="B415" s="306" t="s">
        <v>106</v>
      </c>
      <c r="C415" s="8" t="s">
        <v>74</v>
      </c>
      <c r="D415" s="30" t="s">
        <v>7</v>
      </c>
      <c r="E415" s="53" t="s">
        <v>5</v>
      </c>
      <c r="F415" s="30" t="s">
        <v>605</v>
      </c>
      <c r="G415" s="2" t="s">
        <v>84</v>
      </c>
      <c r="H415" s="309"/>
      <c r="I415" s="309">
        <f>124.3+89.4-74.3</f>
        <v>139.39999999999998</v>
      </c>
    </row>
    <row r="416" spans="1:9" ht="78" customHeight="1" x14ac:dyDescent="0.3">
      <c r="A416" s="25" t="s">
        <v>42</v>
      </c>
      <c r="B416" s="262" t="s">
        <v>309</v>
      </c>
      <c r="C416" s="8"/>
      <c r="D416" s="30"/>
      <c r="E416" s="53"/>
      <c r="F416" s="30"/>
      <c r="G416" s="2"/>
      <c r="H416" s="308">
        <f>H417</f>
        <v>0</v>
      </c>
      <c r="I416" s="308">
        <f>I417</f>
        <v>6122.4</v>
      </c>
    </row>
    <row r="417" spans="1:9" ht="35.25" customHeight="1" x14ac:dyDescent="0.3">
      <c r="A417" s="25"/>
      <c r="B417" s="266" t="s">
        <v>19</v>
      </c>
      <c r="C417" s="8" t="s">
        <v>310</v>
      </c>
      <c r="D417" s="30" t="s">
        <v>3</v>
      </c>
      <c r="E417" s="53"/>
      <c r="F417" s="30"/>
      <c r="G417" s="2"/>
      <c r="H417" s="309">
        <f>H418</f>
        <v>0</v>
      </c>
      <c r="I417" s="309">
        <f>I418</f>
        <v>6122.4</v>
      </c>
    </row>
    <row r="418" spans="1:9" ht="34.5" customHeight="1" x14ac:dyDescent="0.3">
      <c r="A418" s="87"/>
      <c r="B418" s="265" t="s">
        <v>24</v>
      </c>
      <c r="C418" s="8" t="s">
        <v>310</v>
      </c>
      <c r="D418" s="30" t="s">
        <v>3</v>
      </c>
      <c r="E418" s="30" t="s">
        <v>63</v>
      </c>
      <c r="F418" s="30"/>
      <c r="G418" s="30"/>
      <c r="H418" s="309">
        <f t="shared" ref="H418:I421" si="36">H419</f>
        <v>0</v>
      </c>
      <c r="I418" s="309">
        <f t="shared" si="36"/>
        <v>6122.4</v>
      </c>
    </row>
    <row r="419" spans="1:9" ht="65.25" customHeight="1" x14ac:dyDescent="0.3">
      <c r="A419" s="87"/>
      <c r="B419" s="265" t="s">
        <v>472</v>
      </c>
      <c r="C419" s="8" t="s">
        <v>310</v>
      </c>
      <c r="D419" s="30" t="s">
        <v>3</v>
      </c>
      <c r="E419" s="30" t="s">
        <v>63</v>
      </c>
      <c r="F419" s="30" t="s">
        <v>181</v>
      </c>
      <c r="G419" s="2"/>
      <c r="H419" s="309">
        <f t="shared" si="36"/>
        <v>0</v>
      </c>
      <c r="I419" s="309">
        <f t="shared" si="36"/>
        <v>6122.4</v>
      </c>
    </row>
    <row r="420" spans="1:9" ht="81.75" customHeight="1" x14ac:dyDescent="0.3">
      <c r="A420" s="87"/>
      <c r="B420" s="265" t="s">
        <v>471</v>
      </c>
      <c r="C420" s="8" t="s">
        <v>310</v>
      </c>
      <c r="D420" s="30" t="s">
        <v>3</v>
      </c>
      <c r="E420" s="30" t="s">
        <v>63</v>
      </c>
      <c r="F420" s="30" t="s">
        <v>285</v>
      </c>
      <c r="G420" s="2"/>
      <c r="H420" s="402">
        <f>H421+H425</f>
        <v>0</v>
      </c>
      <c r="I420" s="402">
        <f>I421+I425</f>
        <v>6122.4</v>
      </c>
    </row>
    <row r="421" spans="1:9" ht="71.25" customHeight="1" x14ac:dyDescent="0.3">
      <c r="A421" s="87"/>
      <c r="B421" s="265" t="s">
        <v>277</v>
      </c>
      <c r="C421" s="8" t="s">
        <v>310</v>
      </c>
      <c r="D421" s="30" t="s">
        <v>3</v>
      </c>
      <c r="E421" s="30" t="s">
        <v>63</v>
      </c>
      <c r="F421" s="30" t="s">
        <v>286</v>
      </c>
      <c r="G421" s="2"/>
      <c r="H421" s="309">
        <f t="shared" si="36"/>
        <v>0</v>
      </c>
      <c r="I421" s="309">
        <f t="shared" si="36"/>
        <v>5366.5999999999995</v>
      </c>
    </row>
    <row r="422" spans="1:9" ht="45.75" customHeight="1" x14ac:dyDescent="0.3">
      <c r="A422" s="87"/>
      <c r="B422" s="265" t="s">
        <v>94</v>
      </c>
      <c r="C422" s="8" t="s">
        <v>310</v>
      </c>
      <c r="D422" s="30" t="s">
        <v>3</v>
      </c>
      <c r="E422" s="30" t="s">
        <v>63</v>
      </c>
      <c r="F422" s="112" t="s">
        <v>287</v>
      </c>
      <c r="G422" s="30"/>
      <c r="H422" s="309">
        <f>H423+H424</f>
        <v>0</v>
      </c>
      <c r="I422" s="309">
        <f>I423+I424</f>
        <v>5366.5999999999995</v>
      </c>
    </row>
    <row r="423" spans="1:9" ht="45" customHeight="1" x14ac:dyDescent="0.3">
      <c r="A423" s="87"/>
      <c r="B423" s="265" t="s">
        <v>429</v>
      </c>
      <c r="C423" s="8" t="s">
        <v>310</v>
      </c>
      <c r="D423" s="30" t="s">
        <v>3</v>
      </c>
      <c r="E423" s="30" t="s">
        <v>63</v>
      </c>
      <c r="F423" s="112" t="s">
        <v>287</v>
      </c>
      <c r="G423" s="30" t="s">
        <v>83</v>
      </c>
      <c r="H423" s="30"/>
      <c r="I423" s="309">
        <v>5341.2</v>
      </c>
    </row>
    <row r="424" spans="1:9" ht="60.75" customHeight="1" x14ac:dyDescent="0.3">
      <c r="A424" s="87"/>
      <c r="B424" s="364" t="s">
        <v>106</v>
      </c>
      <c r="C424" s="8" t="s">
        <v>310</v>
      </c>
      <c r="D424" s="30" t="s">
        <v>3</v>
      </c>
      <c r="E424" s="30" t="s">
        <v>63</v>
      </c>
      <c r="F424" s="112" t="s">
        <v>287</v>
      </c>
      <c r="G424" s="30" t="s">
        <v>84</v>
      </c>
      <c r="H424" s="30"/>
      <c r="I424" s="309">
        <v>25.4</v>
      </c>
    </row>
    <row r="425" spans="1:9" ht="60.75" customHeight="1" x14ac:dyDescent="0.3">
      <c r="A425" s="87"/>
      <c r="B425" s="409" t="s">
        <v>422</v>
      </c>
      <c r="C425" s="77" t="s">
        <v>310</v>
      </c>
      <c r="D425" s="112" t="s">
        <v>3</v>
      </c>
      <c r="E425" s="112" t="s">
        <v>63</v>
      </c>
      <c r="F425" s="112" t="s">
        <v>423</v>
      </c>
      <c r="G425" s="112"/>
      <c r="H425" s="406">
        <f>H426</f>
        <v>0</v>
      </c>
      <c r="I425" s="406">
        <f>I426</f>
        <v>755.8</v>
      </c>
    </row>
    <row r="426" spans="1:9" ht="151.5" customHeight="1" x14ac:dyDescent="0.3">
      <c r="A426" s="87"/>
      <c r="B426" s="409" t="s">
        <v>591</v>
      </c>
      <c r="C426" s="77" t="s">
        <v>310</v>
      </c>
      <c r="D426" s="112" t="s">
        <v>3</v>
      </c>
      <c r="E426" s="112" t="s">
        <v>63</v>
      </c>
      <c r="F426" s="112" t="s">
        <v>590</v>
      </c>
      <c r="G426" s="112"/>
      <c r="H426" s="406">
        <f>H427</f>
        <v>0</v>
      </c>
      <c r="I426" s="406">
        <f>I427</f>
        <v>755.8</v>
      </c>
    </row>
    <row r="427" spans="1:9" ht="60.75" customHeight="1" x14ac:dyDescent="0.3">
      <c r="A427" s="87"/>
      <c r="B427" s="409" t="s">
        <v>429</v>
      </c>
      <c r="C427" s="77" t="s">
        <v>310</v>
      </c>
      <c r="D427" s="112" t="s">
        <v>3</v>
      </c>
      <c r="E427" s="112" t="s">
        <v>63</v>
      </c>
      <c r="F427" s="112" t="s">
        <v>590</v>
      </c>
      <c r="G427" s="112" t="s">
        <v>83</v>
      </c>
      <c r="H427" s="30"/>
      <c r="I427" s="311">
        <v>755.8</v>
      </c>
    </row>
    <row r="428" spans="1:9" ht="114" customHeight="1" x14ac:dyDescent="0.3">
      <c r="A428" s="25" t="s">
        <v>43</v>
      </c>
      <c r="B428" s="146" t="s">
        <v>124</v>
      </c>
      <c r="C428" s="18" t="s">
        <v>125</v>
      </c>
      <c r="D428" s="30"/>
      <c r="E428" s="53"/>
      <c r="F428" s="30"/>
      <c r="G428" s="2"/>
      <c r="H428" s="314">
        <f>H438+H458+H486+H429+H476</f>
        <v>-78600.200000000012</v>
      </c>
      <c r="I428" s="314">
        <f>I438+I458+I486+I429+I476</f>
        <v>283728.69999999995</v>
      </c>
    </row>
    <row r="429" spans="1:9" ht="18.75" x14ac:dyDescent="0.3">
      <c r="A429" s="25"/>
      <c r="B429" s="266" t="s">
        <v>19</v>
      </c>
      <c r="C429" s="151" t="s">
        <v>125</v>
      </c>
      <c r="D429" s="152" t="s">
        <v>3</v>
      </c>
      <c r="E429" s="152"/>
      <c r="F429" s="343"/>
      <c r="G429" s="2"/>
      <c r="H429" s="309">
        <f t="shared" ref="H429:I436" si="37">H430</f>
        <v>-407.1</v>
      </c>
      <c r="I429" s="309">
        <f t="shared" si="37"/>
        <v>709.49999999999989</v>
      </c>
    </row>
    <row r="430" spans="1:9" ht="27" customHeight="1" x14ac:dyDescent="0.3">
      <c r="A430" s="25"/>
      <c r="B430" s="440" t="s">
        <v>24</v>
      </c>
      <c r="C430" s="151" t="s">
        <v>125</v>
      </c>
      <c r="D430" s="152" t="s">
        <v>3</v>
      </c>
      <c r="E430" s="152" t="s">
        <v>63</v>
      </c>
      <c r="F430" s="343"/>
      <c r="G430" s="2"/>
      <c r="H430" s="309">
        <f t="shared" si="37"/>
        <v>-407.1</v>
      </c>
      <c r="I430" s="309">
        <f t="shared" si="37"/>
        <v>709.49999999999989</v>
      </c>
    </row>
    <row r="431" spans="1:9" ht="75" x14ac:dyDescent="0.3">
      <c r="A431" s="25"/>
      <c r="B431" s="121" t="s">
        <v>517</v>
      </c>
      <c r="C431" s="343" t="s">
        <v>125</v>
      </c>
      <c r="D431" s="53" t="s">
        <v>3</v>
      </c>
      <c r="E431" s="53" t="s">
        <v>63</v>
      </c>
      <c r="F431" s="343" t="s">
        <v>229</v>
      </c>
      <c r="G431" s="2"/>
      <c r="H431" s="309">
        <f t="shared" si="37"/>
        <v>-407.1</v>
      </c>
      <c r="I431" s="309">
        <f t="shared" si="37"/>
        <v>709.49999999999989</v>
      </c>
    </row>
    <row r="432" spans="1:9" ht="40.5" customHeight="1" x14ac:dyDescent="0.3">
      <c r="A432" s="25"/>
      <c r="B432" s="216" t="s">
        <v>341</v>
      </c>
      <c r="C432" s="343" t="s">
        <v>125</v>
      </c>
      <c r="D432" s="53" t="s">
        <v>3</v>
      </c>
      <c r="E432" s="53" t="s">
        <v>63</v>
      </c>
      <c r="F432" s="343" t="s">
        <v>340</v>
      </c>
      <c r="G432" s="2"/>
      <c r="H432" s="309">
        <f t="shared" si="37"/>
        <v>-407.1</v>
      </c>
      <c r="I432" s="309">
        <f t="shared" si="37"/>
        <v>709.49999999999989</v>
      </c>
    </row>
    <row r="433" spans="1:9" ht="42.75" customHeight="1" x14ac:dyDescent="0.3">
      <c r="A433" s="25"/>
      <c r="B433" s="306" t="s">
        <v>409</v>
      </c>
      <c r="C433" s="343" t="s">
        <v>125</v>
      </c>
      <c r="D433" s="53" t="s">
        <v>3</v>
      </c>
      <c r="E433" s="53" t="s">
        <v>63</v>
      </c>
      <c r="F433" s="343" t="s">
        <v>408</v>
      </c>
      <c r="G433" s="2"/>
      <c r="H433" s="309">
        <f>H436+H434</f>
        <v>-407.1</v>
      </c>
      <c r="I433" s="309">
        <f>I436+I434</f>
        <v>709.49999999999989</v>
      </c>
    </row>
    <row r="434" spans="1:9" ht="56.25" x14ac:dyDescent="0.3">
      <c r="A434" s="25"/>
      <c r="B434" s="306" t="s">
        <v>691</v>
      </c>
      <c r="C434" s="343" t="s">
        <v>125</v>
      </c>
      <c r="D434" s="53" t="s">
        <v>3</v>
      </c>
      <c r="E434" s="53" t="s">
        <v>63</v>
      </c>
      <c r="F434" s="343" t="s">
        <v>690</v>
      </c>
      <c r="G434" s="2"/>
      <c r="H434" s="309">
        <f>H435</f>
        <v>-405</v>
      </c>
      <c r="I434" s="309">
        <f>I435</f>
        <v>195</v>
      </c>
    </row>
    <row r="435" spans="1:9" ht="56.25" x14ac:dyDescent="0.3">
      <c r="A435" s="25"/>
      <c r="B435" s="306" t="s">
        <v>106</v>
      </c>
      <c r="C435" s="343" t="s">
        <v>125</v>
      </c>
      <c r="D435" s="53" t="s">
        <v>3</v>
      </c>
      <c r="E435" s="53" t="s">
        <v>63</v>
      </c>
      <c r="F435" s="343" t="s">
        <v>690</v>
      </c>
      <c r="G435" s="2" t="s">
        <v>84</v>
      </c>
      <c r="H435" s="309">
        <v>-405</v>
      </c>
      <c r="I435" s="309">
        <f>600-405</f>
        <v>195</v>
      </c>
    </row>
    <row r="436" spans="1:9" ht="58.5" customHeight="1" x14ac:dyDescent="0.3">
      <c r="A436" s="25"/>
      <c r="B436" s="216" t="s">
        <v>620</v>
      </c>
      <c r="C436" s="343" t="s">
        <v>125</v>
      </c>
      <c r="D436" s="53" t="s">
        <v>3</v>
      </c>
      <c r="E436" s="53" t="s">
        <v>63</v>
      </c>
      <c r="F436" s="343" t="s">
        <v>621</v>
      </c>
      <c r="G436" s="2"/>
      <c r="H436" s="309">
        <f t="shared" si="37"/>
        <v>-2.1</v>
      </c>
      <c r="I436" s="309">
        <f t="shared" si="37"/>
        <v>514.49999999999989</v>
      </c>
    </row>
    <row r="437" spans="1:9" ht="18.75" x14ac:dyDescent="0.3">
      <c r="A437" s="25"/>
      <c r="B437" s="96" t="s">
        <v>165</v>
      </c>
      <c r="C437" s="343" t="s">
        <v>125</v>
      </c>
      <c r="D437" s="53" t="s">
        <v>3</v>
      </c>
      <c r="E437" s="53" t="s">
        <v>63</v>
      </c>
      <c r="F437" s="343" t="s">
        <v>621</v>
      </c>
      <c r="G437" s="2" t="s">
        <v>85</v>
      </c>
      <c r="H437" s="309">
        <v>-2.1</v>
      </c>
      <c r="I437" s="309">
        <f>1002.4-485.8-2.1</f>
        <v>514.49999999999989</v>
      </c>
    </row>
    <row r="438" spans="1:9" ht="25.5" customHeight="1" x14ac:dyDescent="0.3">
      <c r="A438" s="128"/>
      <c r="B438" s="155" t="s">
        <v>15</v>
      </c>
      <c r="C438" s="151" t="s">
        <v>125</v>
      </c>
      <c r="D438" s="152" t="s">
        <v>5</v>
      </c>
      <c r="E438" s="152"/>
      <c r="F438" s="343"/>
      <c r="G438" s="2"/>
      <c r="H438" s="309">
        <f>H446+H439</f>
        <v>-548.79999999999995</v>
      </c>
      <c r="I438" s="309">
        <f>I446+I439</f>
        <v>21937.100000000002</v>
      </c>
    </row>
    <row r="439" spans="1:9" ht="25.5" customHeight="1" x14ac:dyDescent="0.3">
      <c r="A439" s="128"/>
      <c r="B439" s="155" t="s">
        <v>413</v>
      </c>
      <c r="C439" s="343" t="s">
        <v>125</v>
      </c>
      <c r="D439" s="53" t="s">
        <v>5</v>
      </c>
      <c r="E439" s="53" t="s">
        <v>6</v>
      </c>
      <c r="F439" s="343"/>
      <c r="G439" s="2"/>
      <c r="H439" s="309">
        <f t="shared" ref="H439:I442" si="38">H440</f>
        <v>-548.79999999999995</v>
      </c>
      <c r="I439" s="309">
        <f t="shared" si="38"/>
        <v>1004.4000000000001</v>
      </c>
    </row>
    <row r="440" spans="1:9" ht="56.25" x14ac:dyDescent="0.3">
      <c r="A440" s="128"/>
      <c r="B440" s="306" t="s">
        <v>439</v>
      </c>
      <c r="C440" s="8" t="s">
        <v>125</v>
      </c>
      <c r="D440" s="2" t="s">
        <v>5</v>
      </c>
      <c r="E440" s="2" t="s">
        <v>6</v>
      </c>
      <c r="F440" s="8" t="s">
        <v>414</v>
      </c>
      <c r="G440" s="2"/>
      <c r="H440" s="309">
        <f t="shared" si="38"/>
        <v>-548.79999999999995</v>
      </c>
      <c r="I440" s="309">
        <f t="shared" si="38"/>
        <v>1004.4000000000001</v>
      </c>
    </row>
    <row r="441" spans="1:9" ht="56.25" x14ac:dyDescent="0.3">
      <c r="A441" s="128"/>
      <c r="B441" s="111" t="s">
        <v>671</v>
      </c>
      <c r="C441" s="8" t="s">
        <v>125</v>
      </c>
      <c r="D441" s="2" t="s">
        <v>5</v>
      </c>
      <c r="E441" s="2" t="s">
        <v>6</v>
      </c>
      <c r="F441" s="8" t="s">
        <v>672</v>
      </c>
      <c r="G441" s="2"/>
      <c r="H441" s="309">
        <f t="shared" si="38"/>
        <v>-548.79999999999995</v>
      </c>
      <c r="I441" s="309">
        <f t="shared" si="38"/>
        <v>1004.4000000000001</v>
      </c>
    </row>
    <row r="442" spans="1:9" ht="56.25" x14ac:dyDescent="0.3">
      <c r="A442" s="128"/>
      <c r="B442" s="463" t="s">
        <v>676</v>
      </c>
      <c r="C442" s="8" t="s">
        <v>125</v>
      </c>
      <c r="D442" s="2" t="s">
        <v>5</v>
      </c>
      <c r="E442" s="2" t="s">
        <v>6</v>
      </c>
      <c r="F442" s="8" t="s">
        <v>673</v>
      </c>
      <c r="G442" s="2"/>
      <c r="H442" s="309">
        <f t="shared" si="38"/>
        <v>-548.79999999999995</v>
      </c>
      <c r="I442" s="309">
        <f t="shared" si="38"/>
        <v>1004.4000000000001</v>
      </c>
    </row>
    <row r="443" spans="1:9" ht="56.25" x14ac:dyDescent="0.3">
      <c r="A443" s="128"/>
      <c r="B443" s="463" t="s">
        <v>674</v>
      </c>
      <c r="C443" s="8" t="s">
        <v>125</v>
      </c>
      <c r="D443" s="2" t="s">
        <v>5</v>
      </c>
      <c r="E443" s="2" t="s">
        <v>6</v>
      </c>
      <c r="F443" s="8" t="s">
        <v>675</v>
      </c>
      <c r="G443" s="2"/>
      <c r="H443" s="309">
        <f>H444+H445</f>
        <v>-548.79999999999995</v>
      </c>
      <c r="I443" s="309">
        <f>I444+I445</f>
        <v>1004.4000000000001</v>
      </c>
    </row>
    <row r="444" spans="1:9" ht="56.25" x14ac:dyDescent="0.3">
      <c r="A444" s="128"/>
      <c r="B444" s="306" t="s">
        <v>106</v>
      </c>
      <c r="C444" s="8" t="s">
        <v>125</v>
      </c>
      <c r="D444" s="2" t="s">
        <v>5</v>
      </c>
      <c r="E444" s="2" t="s">
        <v>6</v>
      </c>
      <c r="F444" s="8" t="s">
        <v>675</v>
      </c>
      <c r="G444" s="2" t="s">
        <v>84</v>
      </c>
      <c r="H444" s="309">
        <v>-148.80000000000001</v>
      </c>
      <c r="I444" s="309">
        <f>400+200-148.8</f>
        <v>451.2</v>
      </c>
    </row>
    <row r="445" spans="1:9" ht="25.5" customHeight="1" x14ac:dyDescent="0.3">
      <c r="A445" s="128"/>
      <c r="B445" s="306" t="s">
        <v>117</v>
      </c>
      <c r="C445" s="8" t="s">
        <v>125</v>
      </c>
      <c r="D445" s="2" t="s">
        <v>5</v>
      </c>
      <c r="E445" s="2" t="s">
        <v>6</v>
      </c>
      <c r="F445" s="8" t="s">
        <v>675</v>
      </c>
      <c r="G445" s="2" t="s">
        <v>116</v>
      </c>
      <c r="H445" s="309">
        <v>-400</v>
      </c>
      <c r="I445" s="309">
        <f>553.2+400-400</f>
        <v>553.20000000000005</v>
      </c>
    </row>
    <row r="446" spans="1:9" ht="42.75" customHeight="1" x14ac:dyDescent="0.3">
      <c r="A446" s="128"/>
      <c r="B446" s="141" t="s">
        <v>48</v>
      </c>
      <c r="C446" s="8" t="s">
        <v>125</v>
      </c>
      <c r="D446" s="53" t="s">
        <v>5</v>
      </c>
      <c r="E446" s="53" t="s">
        <v>5</v>
      </c>
      <c r="F446" s="343"/>
      <c r="G446" s="2"/>
      <c r="H446" s="309">
        <f>H447</f>
        <v>0</v>
      </c>
      <c r="I446" s="309">
        <f>I447</f>
        <v>20932.7</v>
      </c>
    </row>
    <row r="447" spans="1:9" ht="65.25" customHeight="1" x14ac:dyDescent="0.3">
      <c r="A447" s="128"/>
      <c r="B447" s="121" t="s">
        <v>517</v>
      </c>
      <c r="C447" s="8" t="s">
        <v>125</v>
      </c>
      <c r="D447" s="30" t="s">
        <v>5</v>
      </c>
      <c r="E447" s="53" t="s">
        <v>5</v>
      </c>
      <c r="F447" s="30" t="s">
        <v>229</v>
      </c>
      <c r="G447" s="2"/>
      <c r="H447" s="309">
        <f>H449+H453</f>
        <v>0</v>
      </c>
      <c r="I447" s="309">
        <f>I449+I453</f>
        <v>20932.7</v>
      </c>
    </row>
    <row r="448" spans="1:9" ht="53.25" customHeight="1" x14ac:dyDescent="0.3">
      <c r="A448" s="128"/>
      <c r="B448" s="216" t="s">
        <v>341</v>
      </c>
      <c r="C448" s="8" t="s">
        <v>125</v>
      </c>
      <c r="D448" s="30" t="s">
        <v>5</v>
      </c>
      <c r="E448" s="53" t="s">
        <v>5</v>
      </c>
      <c r="F448" s="30" t="s">
        <v>340</v>
      </c>
      <c r="G448" s="2"/>
      <c r="H448" s="309">
        <f>H449+H453</f>
        <v>0</v>
      </c>
      <c r="I448" s="309">
        <f>I449+I453</f>
        <v>20932.7</v>
      </c>
    </row>
    <row r="449" spans="1:9" ht="66" customHeight="1" x14ac:dyDescent="0.3">
      <c r="A449" s="128"/>
      <c r="B449" s="121" t="s">
        <v>259</v>
      </c>
      <c r="C449" s="8" t="s">
        <v>125</v>
      </c>
      <c r="D449" s="30" t="s">
        <v>5</v>
      </c>
      <c r="E449" s="53" t="s">
        <v>5</v>
      </c>
      <c r="F449" s="30" t="s">
        <v>342</v>
      </c>
      <c r="G449" s="2"/>
      <c r="H449" s="309">
        <f>H450</f>
        <v>0</v>
      </c>
      <c r="I449" s="309">
        <f>I450</f>
        <v>4527.3</v>
      </c>
    </row>
    <row r="450" spans="1:9" ht="44.25" customHeight="1" x14ac:dyDescent="0.3">
      <c r="A450" s="128"/>
      <c r="B450" s="141" t="s">
        <v>94</v>
      </c>
      <c r="C450" s="8" t="s">
        <v>125</v>
      </c>
      <c r="D450" s="30" t="s">
        <v>5</v>
      </c>
      <c r="E450" s="53" t="s">
        <v>5</v>
      </c>
      <c r="F450" s="30" t="s">
        <v>343</v>
      </c>
      <c r="G450" s="9"/>
      <c r="H450" s="309">
        <f>H451+H452</f>
        <v>0</v>
      </c>
      <c r="I450" s="309">
        <f>I451+I452</f>
        <v>4527.3</v>
      </c>
    </row>
    <row r="451" spans="1:9" ht="39.75" customHeight="1" x14ac:dyDescent="0.3">
      <c r="A451" s="128"/>
      <c r="B451" s="138" t="s">
        <v>429</v>
      </c>
      <c r="C451" s="8" t="s">
        <v>125</v>
      </c>
      <c r="D451" s="30" t="s">
        <v>5</v>
      </c>
      <c r="E451" s="53" t="s">
        <v>5</v>
      </c>
      <c r="F451" s="30" t="s">
        <v>343</v>
      </c>
      <c r="G451" s="9" t="s">
        <v>83</v>
      </c>
      <c r="H451" s="9"/>
      <c r="I451" s="309">
        <v>4504.3</v>
      </c>
    </row>
    <row r="452" spans="1:9" ht="60" customHeight="1" x14ac:dyDescent="0.3">
      <c r="A452" s="128"/>
      <c r="B452" s="160" t="s">
        <v>106</v>
      </c>
      <c r="C452" s="8" t="s">
        <v>125</v>
      </c>
      <c r="D452" s="30" t="s">
        <v>5</v>
      </c>
      <c r="E452" s="53" t="s">
        <v>5</v>
      </c>
      <c r="F452" s="30" t="s">
        <v>343</v>
      </c>
      <c r="G452" s="9" t="s">
        <v>84</v>
      </c>
      <c r="H452" s="309"/>
      <c r="I452" s="309">
        <f>21.1+1+0.9</f>
        <v>23</v>
      </c>
    </row>
    <row r="453" spans="1:9" ht="45" customHeight="1" x14ac:dyDescent="0.3">
      <c r="A453" s="128"/>
      <c r="B453" s="96" t="s">
        <v>308</v>
      </c>
      <c r="C453" s="8" t="s">
        <v>125</v>
      </c>
      <c r="D453" s="30" t="s">
        <v>5</v>
      </c>
      <c r="E453" s="53" t="s">
        <v>5</v>
      </c>
      <c r="F453" s="30" t="s">
        <v>344</v>
      </c>
      <c r="G453" s="9"/>
      <c r="H453" s="309">
        <f>H454</f>
        <v>0</v>
      </c>
      <c r="I453" s="309">
        <f>I454</f>
        <v>16405.400000000001</v>
      </c>
    </row>
    <row r="454" spans="1:9" ht="57.75" customHeight="1" x14ac:dyDescent="0.3">
      <c r="A454" s="128"/>
      <c r="B454" s="96" t="s">
        <v>98</v>
      </c>
      <c r="C454" s="8" t="s">
        <v>125</v>
      </c>
      <c r="D454" s="30" t="s">
        <v>5</v>
      </c>
      <c r="E454" s="53" t="s">
        <v>5</v>
      </c>
      <c r="F454" s="30" t="s">
        <v>345</v>
      </c>
      <c r="G454" s="9"/>
      <c r="H454" s="309">
        <f>H455+H456+H457</f>
        <v>0</v>
      </c>
      <c r="I454" s="309">
        <f>I455+I456+I457</f>
        <v>16405.400000000001</v>
      </c>
    </row>
    <row r="455" spans="1:9" ht="53.25" customHeight="1" x14ac:dyDescent="0.3">
      <c r="A455" s="128"/>
      <c r="B455" s="107" t="s">
        <v>88</v>
      </c>
      <c r="C455" s="8" t="s">
        <v>125</v>
      </c>
      <c r="D455" s="30" t="s">
        <v>5</v>
      </c>
      <c r="E455" s="53" t="s">
        <v>5</v>
      </c>
      <c r="F455" s="30" t="s">
        <v>345</v>
      </c>
      <c r="G455" s="9" t="s">
        <v>86</v>
      </c>
      <c r="H455" s="309"/>
      <c r="I455" s="309">
        <f>12696.9+2824.8</f>
        <v>15521.7</v>
      </c>
    </row>
    <row r="456" spans="1:9" ht="58.5" customHeight="1" x14ac:dyDescent="0.3">
      <c r="A456" s="128"/>
      <c r="B456" s="222" t="s">
        <v>106</v>
      </c>
      <c r="C456" s="8" t="s">
        <v>125</v>
      </c>
      <c r="D456" s="30" t="s">
        <v>5</v>
      </c>
      <c r="E456" s="53" t="s">
        <v>5</v>
      </c>
      <c r="F456" s="30" t="s">
        <v>345</v>
      </c>
      <c r="G456" s="9" t="s">
        <v>84</v>
      </c>
      <c r="H456" s="309"/>
      <c r="I456" s="309">
        <f>738.9-10.7</f>
        <v>728.19999999999993</v>
      </c>
    </row>
    <row r="457" spans="1:9" ht="28.5" customHeight="1" x14ac:dyDescent="0.3">
      <c r="A457" s="128"/>
      <c r="B457" s="96" t="s">
        <v>165</v>
      </c>
      <c r="C457" s="8" t="s">
        <v>125</v>
      </c>
      <c r="D457" s="30" t="s">
        <v>5</v>
      </c>
      <c r="E457" s="53" t="s">
        <v>5</v>
      </c>
      <c r="F457" s="30" t="s">
        <v>345</v>
      </c>
      <c r="G457" s="9" t="s">
        <v>85</v>
      </c>
      <c r="H457" s="309"/>
      <c r="I457" s="309">
        <f>144.8+10.7</f>
        <v>155.5</v>
      </c>
    </row>
    <row r="458" spans="1:9" ht="18.75" x14ac:dyDescent="0.3">
      <c r="A458" s="128"/>
      <c r="B458" s="96" t="s">
        <v>0</v>
      </c>
      <c r="C458" s="8" t="s">
        <v>125</v>
      </c>
      <c r="D458" s="30" t="s">
        <v>7</v>
      </c>
      <c r="E458" s="53"/>
      <c r="F458" s="30"/>
      <c r="G458" s="9"/>
      <c r="H458" s="309">
        <f>H459+H466</f>
        <v>-17729</v>
      </c>
      <c r="I458" s="309">
        <f>I459+I466</f>
        <v>140726.5</v>
      </c>
    </row>
    <row r="459" spans="1:9" ht="27" customHeight="1" x14ac:dyDescent="0.3">
      <c r="A459" s="128"/>
      <c r="B459" s="96" t="s">
        <v>2</v>
      </c>
      <c r="C459" s="8" t="s">
        <v>125</v>
      </c>
      <c r="D459" s="30" t="s">
        <v>7</v>
      </c>
      <c r="E459" s="53" t="s">
        <v>3</v>
      </c>
      <c r="F459" s="30"/>
      <c r="G459" s="9"/>
      <c r="H459" s="309">
        <f>H460</f>
        <v>0</v>
      </c>
      <c r="I459" s="309">
        <f>I460</f>
        <v>1889.5000000000005</v>
      </c>
    </row>
    <row r="460" spans="1:9" ht="63.75" customHeight="1" x14ac:dyDescent="0.3">
      <c r="A460" s="128"/>
      <c r="B460" s="96" t="s">
        <v>517</v>
      </c>
      <c r="C460" s="8" t="s">
        <v>125</v>
      </c>
      <c r="D460" s="30" t="s">
        <v>7</v>
      </c>
      <c r="E460" s="53" t="s">
        <v>3</v>
      </c>
      <c r="F460" s="30" t="s">
        <v>229</v>
      </c>
      <c r="G460" s="9"/>
      <c r="H460" s="309">
        <f t="shared" ref="H460:I462" si="39">H461</f>
        <v>0</v>
      </c>
      <c r="I460" s="309">
        <f t="shared" si="39"/>
        <v>1889.5000000000005</v>
      </c>
    </row>
    <row r="461" spans="1:9" ht="37.5" x14ac:dyDescent="0.3">
      <c r="A461" s="128"/>
      <c r="B461" s="96" t="s">
        <v>341</v>
      </c>
      <c r="C461" s="8" t="s">
        <v>125</v>
      </c>
      <c r="D461" s="30" t="s">
        <v>7</v>
      </c>
      <c r="E461" s="53" t="s">
        <v>3</v>
      </c>
      <c r="F461" s="30" t="s">
        <v>340</v>
      </c>
      <c r="G461" s="9"/>
      <c r="H461" s="309">
        <f t="shared" si="39"/>
        <v>0</v>
      </c>
      <c r="I461" s="309">
        <f t="shared" si="39"/>
        <v>1889.5000000000005</v>
      </c>
    </row>
    <row r="462" spans="1:9" ht="63" customHeight="1" x14ac:dyDescent="0.3">
      <c r="A462" s="128"/>
      <c r="B462" s="96" t="s">
        <v>415</v>
      </c>
      <c r="C462" s="8" t="s">
        <v>125</v>
      </c>
      <c r="D462" s="30" t="s">
        <v>7</v>
      </c>
      <c r="E462" s="53" t="s">
        <v>3</v>
      </c>
      <c r="F462" s="30" t="s">
        <v>416</v>
      </c>
      <c r="G462" s="9"/>
      <c r="H462" s="309">
        <f t="shared" si="39"/>
        <v>0</v>
      </c>
      <c r="I462" s="309">
        <f t="shared" si="39"/>
        <v>1889.5000000000005</v>
      </c>
    </row>
    <row r="463" spans="1:9" ht="60.75" customHeight="1" x14ac:dyDescent="0.3">
      <c r="A463" s="128"/>
      <c r="B463" s="96" t="s">
        <v>417</v>
      </c>
      <c r="C463" s="8" t="s">
        <v>125</v>
      </c>
      <c r="D463" s="30" t="s">
        <v>7</v>
      </c>
      <c r="E463" s="53" t="s">
        <v>3</v>
      </c>
      <c r="F463" s="30" t="s">
        <v>418</v>
      </c>
      <c r="G463" s="9"/>
      <c r="H463" s="402">
        <f>H465+H464</f>
        <v>0</v>
      </c>
      <c r="I463" s="402">
        <f>I465+I464</f>
        <v>1889.5000000000005</v>
      </c>
    </row>
    <row r="464" spans="1:9" ht="60.75" customHeight="1" x14ac:dyDescent="0.3">
      <c r="A464" s="128"/>
      <c r="B464" s="306" t="s">
        <v>106</v>
      </c>
      <c r="C464" s="8" t="s">
        <v>125</v>
      </c>
      <c r="D464" s="30" t="s">
        <v>7</v>
      </c>
      <c r="E464" s="53" t="s">
        <v>3</v>
      </c>
      <c r="F464" s="30" t="s">
        <v>418</v>
      </c>
      <c r="G464" s="9" t="s">
        <v>84</v>
      </c>
      <c r="H464" s="402"/>
      <c r="I464" s="402">
        <v>312.89999999999998</v>
      </c>
    </row>
    <row r="465" spans="1:9" ht="32.25" customHeight="1" x14ac:dyDescent="0.3">
      <c r="A465" s="128"/>
      <c r="B465" s="306" t="s">
        <v>419</v>
      </c>
      <c r="C465" s="8" t="s">
        <v>125</v>
      </c>
      <c r="D465" s="30" t="s">
        <v>7</v>
      </c>
      <c r="E465" s="53" t="s">
        <v>3</v>
      </c>
      <c r="F465" s="8" t="s">
        <v>418</v>
      </c>
      <c r="G465" s="9" t="s">
        <v>116</v>
      </c>
      <c r="H465" s="402"/>
      <c r="I465" s="309">
        <f>9171.5+318.5+284.6+771.5-9171.5+202</f>
        <v>1576.6000000000004</v>
      </c>
    </row>
    <row r="466" spans="1:9" ht="27" customHeight="1" x14ac:dyDescent="0.3">
      <c r="A466" s="128"/>
      <c r="B466" s="306" t="s">
        <v>1</v>
      </c>
      <c r="C466" s="8" t="s">
        <v>125</v>
      </c>
      <c r="D466" s="30" t="s">
        <v>7</v>
      </c>
      <c r="E466" s="53" t="s">
        <v>6</v>
      </c>
      <c r="F466" s="8"/>
      <c r="G466" s="2"/>
      <c r="H466" s="309">
        <f>H467</f>
        <v>-17729</v>
      </c>
      <c r="I466" s="309">
        <f>I467</f>
        <v>138837</v>
      </c>
    </row>
    <row r="467" spans="1:9" ht="62.25" customHeight="1" x14ac:dyDescent="0.3">
      <c r="A467" s="128"/>
      <c r="B467" s="121" t="s">
        <v>518</v>
      </c>
      <c r="C467" s="8" t="s">
        <v>125</v>
      </c>
      <c r="D467" s="2" t="s">
        <v>7</v>
      </c>
      <c r="E467" s="2" t="s">
        <v>6</v>
      </c>
      <c r="F467" s="8" t="s">
        <v>229</v>
      </c>
      <c r="G467" s="2"/>
      <c r="H467" s="309">
        <f>H468</f>
        <v>-17729</v>
      </c>
      <c r="I467" s="309">
        <f>I468</f>
        <v>138837</v>
      </c>
    </row>
    <row r="468" spans="1:9" ht="48.75" customHeight="1" x14ac:dyDescent="0.3">
      <c r="A468" s="128"/>
      <c r="B468" s="216" t="s">
        <v>341</v>
      </c>
      <c r="C468" s="8" t="s">
        <v>125</v>
      </c>
      <c r="D468" s="2" t="s">
        <v>7</v>
      </c>
      <c r="E468" s="2" t="s">
        <v>6</v>
      </c>
      <c r="F468" s="8" t="s">
        <v>340</v>
      </c>
      <c r="G468" s="2"/>
      <c r="H468" s="402">
        <f>H469+H473</f>
        <v>-17729</v>
      </c>
      <c r="I468" s="402">
        <f>I469+I473</f>
        <v>138837</v>
      </c>
    </row>
    <row r="469" spans="1:9" ht="56.25" x14ac:dyDescent="0.3">
      <c r="A469" s="128"/>
      <c r="B469" s="306" t="s">
        <v>614</v>
      </c>
      <c r="C469" s="8" t="s">
        <v>125</v>
      </c>
      <c r="D469" s="2" t="s">
        <v>7</v>
      </c>
      <c r="E469" s="2" t="s">
        <v>6</v>
      </c>
      <c r="F469" s="8" t="s">
        <v>612</v>
      </c>
      <c r="G469" s="2"/>
      <c r="H469" s="309">
        <f>H470</f>
        <v>-17729</v>
      </c>
      <c r="I469" s="402">
        <f>I470</f>
        <v>39719.099999999991</v>
      </c>
    </row>
    <row r="470" spans="1:9" ht="56.25" x14ac:dyDescent="0.3">
      <c r="A470" s="128"/>
      <c r="B470" s="306" t="s">
        <v>615</v>
      </c>
      <c r="C470" s="8" t="s">
        <v>125</v>
      </c>
      <c r="D470" s="2" t="s">
        <v>7</v>
      </c>
      <c r="E470" s="2" t="s">
        <v>6</v>
      </c>
      <c r="F470" s="8" t="s">
        <v>613</v>
      </c>
      <c r="G470" s="2"/>
      <c r="H470" s="309">
        <f>H472+H471</f>
        <v>-17729</v>
      </c>
      <c r="I470" s="309">
        <f>I472+I471</f>
        <v>39719.099999999991</v>
      </c>
    </row>
    <row r="471" spans="1:9" ht="56.25" x14ac:dyDescent="0.3">
      <c r="A471" s="128"/>
      <c r="B471" s="306" t="s">
        <v>106</v>
      </c>
      <c r="C471" s="8" t="s">
        <v>125</v>
      </c>
      <c r="D471" s="2" t="s">
        <v>7</v>
      </c>
      <c r="E471" s="2" t="s">
        <v>6</v>
      </c>
      <c r="F471" s="8" t="s">
        <v>613</v>
      </c>
      <c r="G471" s="2" t="s">
        <v>84</v>
      </c>
      <c r="H471" s="309"/>
      <c r="I471" s="402">
        <f>344.1+15.4</f>
        <v>359.5</v>
      </c>
    </row>
    <row r="472" spans="1:9" ht="48.75" customHeight="1" x14ac:dyDescent="0.3">
      <c r="A472" s="128"/>
      <c r="B472" s="306" t="s">
        <v>419</v>
      </c>
      <c r="C472" s="8" t="s">
        <v>125</v>
      </c>
      <c r="D472" s="2" t="s">
        <v>7</v>
      </c>
      <c r="E472" s="2" t="s">
        <v>6</v>
      </c>
      <c r="F472" s="8" t="s">
        <v>613</v>
      </c>
      <c r="G472" s="2" t="s">
        <v>116</v>
      </c>
      <c r="H472" s="309">
        <f>-729-17000</f>
        <v>-17729</v>
      </c>
      <c r="I472" s="402">
        <f>159617.9-92179.5-6938.4+133.2+8010.4-800-5000-202-626.7-1015.4-2000-1910-0.9-729-17000</f>
        <v>39359.599999999991</v>
      </c>
    </row>
    <row r="473" spans="1:9" ht="48.75" customHeight="1" x14ac:dyDescent="0.3">
      <c r="A473" s="128"/>
      <c r="B473" s="96" t="s">
        <v>409</v>
      </c>
      <c r="C473" s="8" t="s">
        <v>125</v>
      </c>
      <c r="D473" s="9" t="s">
        <v>7</v>
      </c>
      <c r="E473" s="9" t="s">
        <v>6</v>
      </c>
      <c r="F473" s="8" t="s">
        <v>408</v>
      </c>
      <c r="G473" s="2"/>
      <c r="H473" s="402">
        <f>H474</f>
        <v>0</v>
      </c>
      <c r="I473" s="402">
        <f>I474</f>
        <v>99117.9</v>
      </c>
    </row>
    <row r="474" spans="1:9" ht="168.75" x14ac:dyDescent="0.3">
      <c r="A474" s="128"/>
      <c r="B474" s="96" t="s">
        <v>706</v>
      </c>
      <c r="C474" s="8" t="s">
        <v>125</v>
      </c>
      <c r="D474" s="9" t="s">
        <v>7</v>
      </c>
      <c r="E474" s="9" t="s">
        <v>6</v>
      </c>
      <c r="F474" s="30" t="s">
        <v>465</v>
      </c>
      <c r="G474" s="2"/>
      <c r="H474" s="402">
        <f>H475</f>
        <v>0</v>
      </c>
      <c r="I474" s="402">
        <f>I475</f>
        <v>99117.9</v>
      </c>
    </row>
    <row r="475" spans="1:9" ht="38.25" customHeight="1" x14ac:dyDescent="0.3">
      <c r="A475" s="128"/>
      <c r="B475" s="96" t="s">
        <v>117</v>
      </c>
      <c r="C475" s="8" t="s">
        <v>125</v>
      </c>
      <c r="D475" s="9" t="s">
        <v>7</v>
      </c>
      <c r="E475" s="9" t="s">
        <v>6</v>
      </c>
      <c r="F475" s="30" t="s">
        <v>465</v>
      </c>
      <c r="G475" s="2" t="s">
        <v>116</v>
      </c>
      <c r="H475" s="2"/>
      <c r="I475" s="402">
        <f>92179.5+6938.4</f>
        <v>99117.9</v>
      </c>
    </row>
    <row r="476" spans="1:9" ht="38.25" customHeight="1" x14ac:dyDescent="0.3">
      <c r="A476" s="128"/>
      <c r="B476" s="96" t="s">
        <v>648</v>
      </c>
      <c r="C476" s="8" t="s">
        <v>125</v>
      </c>
      <c r="D476" s="9" t="s">
        <v>11</v>
      </c>
      <c r="E476" s="9"/>
      <c r="F476" s="30"/>
      <c r="G476" s="2"/>
      <c r="H476" s="402">
        <f t="shared" ref="H476:I484" si="40">H477</f>
        <v>-690.9</v>
      </c>
      <c r="I476" s="402">
        <f t="shared" si="40"/>
        <v>13521.8</v>
      </c>
    </row>
    <row r="477" spans="1:9" ht="38.25" customHeight="1" x14ac:dyDescent="0.3">
      <c r="A477" s="128"/>
      <c r="B477" s="96" t="s">
        <v>649</v>
      </c>
      <c r="C477" s="8" t="s">
        <v>125</v>
      </c>
      <c r="D477" s="9" t="s">
        <v>11</v>
      </c>
      <c r="E477" s="9" t="s">
        <v>6</v>
      </c>
      <c r="F477" s="30"/>
      <c r="G477" s="2"/>
      <c r="H477" s="402">
        <f t="shared" si="40"/>
        <v>-690.9</v>
      </c>
      <c r="I477" s="402">
        <f t="shared" si="40"/>
        <v>13521.8</v>
      </c>
    </row>
    <row r="478" spans="1:9" ht="75" x14ac:dyDescent="0.3">
      <c r="A478" s="128"/>
      <c r="B478" s="96" t="s">
        <v>518</v>
      </c>
      <c r="C478" s="8" t="s">
        <v>125</v>
      </c>
      <c r="D478" s="9" t="s">
        <v>11</v>
      </c>
      <c r="E478" s="9" t="s">
        <v>6</v>
      </c>
      <c r="F478" s="30" t="s">
        <v>229</v>
      </c>
      <c r="G478" s="2"/>
      <c r="H478" s="402">
        <f t="shared" si="40"/>
        <v>-690.9</v>
      </c>
      <c r="I478" s="402">
        <f t="shared" si="40"/>
        <v>13521.8</v>
      </c>
    </row>
    <row r="479" spans="1:9" ht="38.25" customHeight="1" x14ac:dyDescent="0.3">
      <c r="A479" s="128"/>
      <c r="B479" s="96" t="s">
        <v>341</v>
      </c>
      <c r="C479" s="8" t="s">
        <v>125</v>
      </c>
      <c r="D479" s="9" t="s">
        <v>11</v>
      </c>
      <c r="E479" s="9" t="s">
        <v>6</v>
      </c>
      <c r="F479" s="30" t="s">
        <v>340</v>
      </c>
      <c r="G479" s="2"/>
      <c r="H479" s="402">
        <f t="shared" si="40"/>
        <v>-690.9</v>
      </c>
      <c r="I479" s="402">
        <f t="shared" si="40"/>
        <v>13521.8</v>
      </c>
    </row>
    <row r="480" spans="1:9" ht="38.25" customHeight="1" x14ac:dyDescent="0.3">
      <c r="A480" s="128"/>
      <c r="B480" s="96" t="s">
        <v>409</v>
      </c>
      <c r="C480" s="8" t="s">
        <v>125</v>
      </c>
      <c r="D480" s="9" t="s">
        <v>11</v>
      </c>
      <c r="E480" s="9" t="s">
        <v>6</v>
      </c>
      <c r="F480" s="30" t="s">
        <v>408</v>
      </c>
      <c r="G480" s="2"/>
      <c r="H480" s="402">
        <f>H484+H481</f>
        <v>-690.9</v>
      </c>
      <c r="I480" s="402">
        <f>I484+I481</f>
        <v>13521.8</v>
      </c>
    </row>
    <row r="481" spans="1:9" ht="56.25" x14ac:dyDescent="0.3">
      <c r="A481" s="128"/>
      <c r="B481" s="96" t="s">
        <v>677</v>
      </c>
      <c r="C481" s="8" t="s">
        <v>125</v>
      </c>
      <c r="D481" s="30" t="s">
        <v>11</v>
      </c>
      <c r="E481" s="53" t="s">
        <v>6</v>
      </c>
      <c r="F481" s="30" t="s">
        <v>678</v>
      </c>
      <c r="G481" s="9"/>
      <c r="H481" s="402">
        <f>H482+H483</f>
        <v>-690.9</v>
      </c>
      <c r="I481" s="402">
        <f>I482+I483</f>
        <v>6321.7999999999993</v>
      </c>
    </row>
    <row r="482" spans="1:9" ht="56.25" x14ac:dyDescent="0.3">
      <c r="A482" s="128"/>
      <c r="B482" s="306" t="s">
        <v>106</v>
      </c>
      <c r="C482" s="8" t="s">
        <v>125</v>
      </c>
      <c r="D482" s="30" t="s">
        <v>11</v>
      </c>
      <c r="E482" s="53" t="s">
        <v>6</v>
      </c>
      <c r="F482" s="30" t="s">
        <v>678</v>
      </c>
      <c r="G482" s="9" t="s">
        <v>84</v>
      </c>
      <c r="H482" s="402">
        <v>-1.1000000000000001</v>
      </c>
      <c r="I482" s="402">
        <f>39.7-1.1</f>
        <v>38.6</v>
      </c>
    </row>
    <row r="483" spans="1:9" ht="27" customHeight="1" x14ac:dyDescent="0.3">
      <c r="A483" s="128"/>
      <c r="B483" s="96" t="s">
        <v>117</v>
      </c>
      <c r="C483" s="8" t="s">
        <v>125</v>
      </c>
      <c r="D483" s="30" t="s">
        <v>11</v>
      </c>
      <c r="E483" s="53" t="s">
        <v>6</v>
      </c>
      <c r="F483" s="30" t="s">
        <v>678</v>
      </c>
      <c r="G483" s="9" t="s">
        <v>116</v>
      </c>
      <c r="H483" s="402">
        <v>-689.8</v>
      </c>
      <c r="I483" s="402">
        <f>2676.1+2670.2+626.7+1000-689.8</f>
        <v>6283.1999999999989</v>
      </c>
    </row>
    <row r="484" spans="1:9" ht="262.5" x14ac:dyDescent="0.3">
      <c r="A484" s="128"/>
      <c r="B484" s="96" t="s">
        <v>651</v>
      </c>
      <c r="C484" s="8" t="s">
        <v>125</v>
      </c>
      <c r="D484" s="9" t="s">
        <v>11</v>
      </c>
      <c r="E484" s="9" t="s">
        <v>6</v>
      </c>
      <c r="F484" s="30" t="s">
        <v>650</v>
      </c>
      <c r="G484" s="2"/>
      <c r="H484" s="402">
        <f t="shared" si="40"/>
        <v>0</v>
      </c>
      <c r="I484" s="402">
        <f t="shared" si="40"/>
        <v>7200</v>
      </c>
    </row>
    <row r="485" spans="1:9" ht="38.25" customHeight="1" x14ac:dyDescent="0.3">
      <c r="A485" s="128"/>
      <c r="B485" s="96" t="s">
        <v>117</v>
      </c>
      <c r="C485" s="8" t="s">
        <v>125</v>
      </c>
      <c r="D485" s="9" t="s">
        <v>11</v>
      </c>
      <c r="E485" s="9" t="s">
        <v>6</v>
      </c>
      <c r="F485" s="30" t="s">
        <v>650</v>
      </c>
      <c r="G485" s="2" t="s">
        <v>116</v>
      </c>
      <c r="H485" s="402"/>
      <c r="I485" s="402">
        <v>7200</v>
      </c>
    </row>
    <row r="486" spans="1:9" ht="18.75" x14ac:dyDescent="0.3">
      <c r="A486" s="128"/>
      <c r="B486" s="431" t="s">
        <v>68</v>
      </c>
      <c r="C486" s="8" t="s">
        <v>125</v>
      </c>
      <c r="D486" s="9" t="s">
        <v>26</v>
      </c>
      <c r="E486" s="9"/>
      <c r="F486" s="8"/>
      <c r="G486" s="2"/>
      <c r="H486" s="309">
        <f t="shared" ref="H486:I489" si="41">H487</f>
        <v>-59224.400000000009</v>
      </c>
      <c r="I486" s="309">
        <f t="shared" si="41"/>
        <v>106833.79999999997</v>
      </c>
    </row>
    <row r="487" spans="1:9" ht="18.75" x14ac:dyDescent="0.3">
      <c r="A487" s="128"/>
      <c r="B487" s="431" t="s">
        <v>616</v>
      </c>
      <c r="C487" s="8" t="s">
        <v>125</v>
      </c>
      <c r="D487" s="9" t="s">
        <v>26</v>
      </c>
      <c r="E487" s="9" t="s">
        <v>3</v>
      </c>
      <c r="F487" s="8"/>
      <c r="G487" s="2"/>
      <c r="H487" s="309">
        <f t="shared" si="41"/>
        <v>-59224.400000000009</v>
      </c>
      <c r="I487" s="309">
        <f t="shared" si="41"/>
        <v>106833.79999999997</v>
      </c>
    </row>
    <row r="488" spans="1:9" ht="75" x14ac:dyDescent="0.3">
      <c r="A488" s="128"/>
      <c r="B488" s="121" t="s">
        <v>518</v>
      </c>
      <c r="C488" s="8" t="s">
        <v>125</v>
      </c>
      <c r="D488" s="9" t="s">
        <v>26</v>
      </c>
      <c r="E488" s="9" t="s">
        <v>3</v>
      </c>
      <c r="F488" s="8" t="s">
        <v>229</v>
      </c>
      <c r="G488" s="2"/>
      <c r="H488" s="309">
        <f t="shared" si="41"/>
        <v>-59224.400000000009</v>
      </c>
      <c r="I488" s="309">
        <f t="shared" si="41"/>
        <v>106833.79999999997</v>
      </c>
    </row>
    <row r="489" spans="1:9" ht="37.5" x14ac:dyDescent="0.3">
      <c r="A489" s="128"/>
      <c r="B489" s="96" t="s">
        <v>341</v>
      </c>
      <c r="C489" s="8" t="s">
        <v>125</v>
      </c>
      <c r="D489" s="9" t="s">
        <v>26</v>
      </c>
      <c r="E489" s="9" t="s">
        <v>3</v>
      </c>
      <c r="F489" s="8" t="s">
        <v>340</v>
      </c>
      <c r="G489" s="2"/>
      <c r="H489" s="309">
        <f t="shared" si="41"/>
        <v>-59224.400000000009</v>
      </c>
      <c r="I489" s="309">
        <f t="shared" si="41"/>
        <v>106833.79999999997</v>
      </c>
    </row>
    <row r="490" spans="1:9" ht="44.25" customHeight="1" x14ac:dyDescent="0.3">
      <c r="A490" s="128"/>
      <c r="B490" s="96" t="s">
        <v>409</v>
      </c>
      <c r="C490" s="8" t="s">
        <v>125</v>
      </c>
      <c r="D490" s="9" t="s">
        <v>26</v>
      </c>
      <c r="E490" s="9" t="s">
        <v>3</v>
      </c>
      <c r="F490" s="8" t="s">
        <v>408</v>
      </c>
      <c r="G490" s="2"/>
      <c r="H490" s="402">
        <f>H494+H491</f>
        <v>-59224.400000000009</v>
      </c>
      <c r="I490" s="402">
        <f>I494+I491</f>
        <v>106833.79999999997</v>
      </c>
    </row>
    <row r="491" spans="1:9" ht="56.25" x14ac:dyDescent="0.3">
      <c r="A491" s="128"/>
      <c r="B491" s="96" t="s">
        <v>677</v>
      </c>
      <c r="C491" s="8" t="s">
        <v>125</v>
      </c>
      <c r="D491" s="9" t="s">
        <v>26</v>
      </c>
      <c r="E491" s="9" t="s">
        <v>3</v>
      </c>
      <c r="F491" s="8" t="s">
        <v>678</v>
      </c>
      <c r="G491" s="2"/>
      <c r="H491" s="402">
        <f>H492+H493</f>
        <v>-17192.3</v>
      </c>
      <c r="I491" s="402">
        <f>I492+I493</f>
        <v>4956.8000000000029</v>
      </c>
    </row>
    <row r="492" spans="1:9" ht="56.25" x14ac:dyDescent="0.3">
      <c r="A492" s="128"/>
      <c r="B492" s="306" t="s">
        <v>106</v>
      </c>
      <c r="C492" s="8" t="s">
        <v>125</v>
      </c>
      <c r="D492" s="9" t="s">
        <v>26</v>
      </c>
      <c r="E492" s="9" t="s">
        <v>3</v>
      </c>
      <c r="F492" s="30" t="s">
        <v>678</v>
      </c>
      <c r="G492" s="2" t="s">
        <v>84</v>
      </c>
      <c r="H492" s="402">
        <f>-73.8-34.9</f>
        <v>-108.69999999999999</v>
      </c>
      <c r="I492" s="402">
        <f>187.7+217+800-1-73.8-34.9</f>
        <v>1095</v>
      </c>
    </row>
    <row r="493" spans="1:9" ht="18.75" x14ac:dyDescent="0.3">
      <c r="A493" s="128"/>
      <c r="B493" s="96" t="s">
        <v>117</v>
      </c>
      <c r="C493" s="8" t="s">
        <v>125</v>
      </c>
      <c r="D493" s="9" t="s">
        <v>26</v>
      </c>
      <c r="E493" s="9" t="s">
        <v>3</v>
      </c>
      <c r="F493" s="30" t="s">
        <v>678</v>
      </c>
      <c r="G493" s="2" t="s">
        <v>116</v>
      </c>
      <c r="H493" s="402">
        <f>-83.1-0.5-17000</f>
        <v>-17083.599999999999</v>
      </c>
      <c r="I493" s="402">
        <f>435.4+600+17000+2000+3000-1000-3000+1910-83.1-0.5-17000</f>
        <v>3861.8000000000029</v>
      </c>
    </row>
    <row r="494" spans="1:9" ht="174" customHeight="1" x14ac:dyDescent="0.3">
      <c r="A494" s="128"/>
      <c r="B494" s="96" t="s">
        <v>706</v>
      </c>
      <c r="C494" s="8" t="s">
        <v>125</v>
      </c>
      <c r="D494" s="9" t="s">
        <v>26</v>
      </c>
      <c r="E494" s="9" t="s">
        <v>3</v>
      </c>
      <c r="F494" s="30" t="s">
        <v>465</v>
      </c>
      <c r="G494" s="2"/>
      <c r="H494" s="402">
        <f>H495</f>
        <v>-42032.100000000006</v>
      </c>
      <c r="I494" s="405">
        <f>I495</f>
        <v>101876.99999999997</v>
      </c>
    </row>
    <row r="495" spans="1:9" ht="20.25" customHeight="1" x14ac:dyDescent="0.3">
      <c r="A495" s="128"/>
      <c r="B495" s="96" t="s">
        <v>117</v>
      </c>
      <c r="C495" s="8" t="s">
        <v>125</v>
      </c>
      <c r="D495" s="9" t="s">
        <v>26</v>
      </c>
      <c r="E495" s="9" t="s">
        <v>3</v>
      </c>
      <c r="F495" s="30" t="s">
        <v>465</v>
      </c>
      <c r="G495" s="2" t="s">
        <v>116</v>
      </c>
      <c r="H495" s="402">
        <f>-39089.8-2942.3</f>
        <v>-42032.100000000006</v>
      </c>
      <c r="I495" s="309">
        <f>204659.1+104239.8+7846.1+0.1-312-23.5-160424.8-12075.7-39089.8-2942.3</f>
        <v>101876.99999999997</v>
      </c>
    </row>
    <row r="496" spans="1:9" ht="18.75" x14ac:dyDescent="0.3">
      <c r="B496" s="88"/>
      <c r="C496" s="8"/>
      <c r="D496" s="30"/>
      <c r="E496" s="53"/>
      <c r="F496" s="30"/>
      <c r="G496" s="2"/>
      <c r="H496" s="2"/>
      <c r="I496" s="482"/>
    </row>
    <row r="497" spans="1:16" ht="60" customHeight="1" x14ac:dyDescent="0.3">
      <c r="A497" s="25" t="s">
        <v>44</v>
      </c>
      <c r="B497" s="91" t="s">
        <v>50</v>
      </c>
      <c r="C497" s="18" t="s">
        <v>20</v>
      </c>
      <c r="D497" s="19"/>
      <c r="E497" s="19"/>
      <c r="F497" s="19"/>
      <c r="G497" s="19"/>
      <c r="H497" s="403">
        <f>H498+H631+H642</f>
        <v>-83385.799999999988</v>
      </c>
      <c r="I497" s="403">
        <f>I498+I631+I642</f>
        <v>3411590.9999999991</v>
      </c>
      <c r="P497" s="367"/>
    </row>
    <row r="498" spans="1:16" ht="42" customHeight="1" x14ac:dyDescent="0.3">
      <c r="B498" s="122" t="s">
        <v>0</v>
      </c>
      <c r="C498" s="6" t="s">
        <v>20</v>
      </c>
      <c r="D498" s="11" t="s">
        <v>7</v>
      </c>
      <c r="E498" s="11"/>
      <c r="F498" s="8"/>
      <c r="G498" s="11"/>
      <c r="H498" s="315">
        <f>H499+H523+H589+H595+H575</f>
        <v>-82580.099999999991</v>
      </c>
      <c r="I498" s="315">
        <f>I499+I523+I589+I595+I575</f>
        <v>3348963.0999999992</v>
      </c>
    </row>
    <row r="499" spans="1:16" ht="18.75" x14ac:dyDescent="0.3">
      <c r="B499" s="100" t="s">
        <v>2</v>
      </c>
      <c r="C499" s="79" t="s">
        <v>20</v>
      </c>
      <c r="D499" s="81" t="s">
        <v>7</v>
      </c>
      <c r="E499" s="81" t="s">
        <v>3</v>
      </c>
      <c r="F499" s="79"/>
      <c r="G499" s="81"/>
      <c r="H499" s="404">
        <f>H504+H500+H519</f>
        <v>-5575.5999999999995</v>
      </c>
      <c r="I499" s="404">
        <f>I504+I500+I519</f>
        <v>1095791.2</v>
      </c>
    </row>
    <row r="500" spans="1:16" ht="80.25" customHeight="1" x14ac:dyDescent="0.3">
      <c r="B500" s="306" t="s">
        <v>438</v>
      </c>
      <c r="C500" s="8" t="s">
        <v>20</v>
      </c>
      <c r="D500" s="2" t="s">
        <v>7</v>
      </c>
      <c r="E500" s="2" t="s">
        <v>3</v>
      </c>
      <c r="F500" s="8" t="s">
        <v>311</v>
      </c>
      <c r="G500" s="8"/>
      <c r="H500" s="404">
        <f t="shared" ref="H500:I502" si="42">H501</f>
        <v>0</v>
      </c>
      <c r="I500" s="404">
        <f t="shared" si="42"/>
        <v>8563</v>
      </c>
    </row>
    <row r="501" spans="1:16" ht="40.5" customHeight="1" x14ac:dyDescent="0.3">
      <c r="B501" s="306" t="s">
        <v>376</v>
      </c>
      <c r="C501" s="8" t="s">
        <v>20</v>
      </c>
      <c r="D501" s="2" t="s">
        <v>7</v>
      </c>
      <c r="E501" s="2" t="s">
        <v>3</v>
      </c>
      <c r="F501" s="8" t="s">
        <v>375</v>
      </c>
      <c r="G501" s="8"/>
      <c r="H501" s="404">
        <f t="shared" si="42"/>
        <v>0</v>
      </c>
      <c r="I501" s="404">
        <f t="shared" si="42"/>
        <v>8563</v>
      </c>
    </row>
    <row r="502" spans="1:16" ht="81.75" customHeight="1" x14ac:dyDescent="0.3">
      <c r="B502" s="306" t="s">
        <v>451</v>
      </c>
      <c r="C502" s="8" t="s">
        <v>20</v>
      </c>
      <c r="D502" s="2" t="s">
        <v>7</v>
      </c>
      <c r="E502" s="2" t="s">
        <v>3</v>
      </c>
      <c r="F502" s="8" t="s">
        <v>387</v>
      </c>
      <c r="G502" s="8"/>
      <c r="H502" s="404">
        <f t="shared" si="42"/>
        <v>0</v>
      </c>
      <c r="I502" s="404">
        <f t="shared" si="42"/>
        <v>8563</v>
      </c>
    </row>
    <row r="503" spans="1:16" ht="18.75" x14ac:dyDescent="0.3">
      <c r="B503" s="164" t="s">
        <v>112</v>
      </c>
      <c r="C503" s="8" t="s">
        <v>20</v>
      </c>
      <c r="D503" s="2" t="s">
        <v>7</v>
      </c>
      <c r="E503" s="2" t="s">
        <v>3</v>
      </c>
      <c r="F503" s="8" t="s">
        <v>387</v>
      </c>
      <c r="G503" s="8" t="s">
        <v>111</v>
      </c>
      <c r="H503" s="404"/>
      <c r="I503" s="404">
        <f>4483.5+4289.2-118.6-91.1</f>
        <v>8563</v>
      </c>
    </row>
    <row r="504" spans="1:16" ht="65.25" customHeight="1" x14ac:dyDescent="0.3">
      <c r="B504" s="100" t="s">
        <v>519</v>
      </c>
      <c r="C504" s="79" t="s">
        <v>20</v>
      </c>
      <c r="D504" s="81" t="s">
        <v>7</v>
      </c>
      <c r="E504" s="81" t="s">
        <v>3</v>
      </c>
      <c r="F504" s="79" t="s">
        <v>243</v>
      </c>
      <c r="G504" s="81"/>
      <c r="H504" s="404">
        <f>H505</f>
        <v>-5575.5999999999995</v>
      </c>
      <c r="I504" s="73">
        <f>I505</f>
        <v>1087216.2</v>
      </c>
    </row>
    <row r="505" spans="1:16" ht="42" customHeight="1" x14ac:dyDescent="0.3">
      <c r="B505" s="100" t="s">
        <v>136</v>
      </c>
      <c r="C505" s="79" t="s">
        <v>20</v>
      </c>
      <c r="D505" s="81" t="s">
        <v>7</v>
      </c>
      <c r="E505" s="81" t="s">
        <v>3</v>
      </c>
      <c r="F505" s="79" t="s">
        <v>244</v>
      </c>
      <c r="G505" s="81"/>
      <c r="H505" s="404">
        <f>H512+H514+H509+H506+H517</f>
        <v>-5575.5999999999995</v>
      </c>
      <c r="I505" s="404">
        <f>I512+I514+I509+I506+I517</f>
        <v>1087216.2</v>
      </c>
    </row>
    <row r="506" spans="1:16" ht="62.25" customHeight="1" x14ac:dyDescent="0.3">
      <c r="B506" s="100" t="s">
        <v>147</v>
      </c>
      <c r="C506" s="79" t="s">
        <v>20</v>
      </c>
      <c r="D506" s="81" t="s">
        <v>7</v>
      </c>
      <c r="E506" s="81" t="s">
        <v>3</v>
      </c>
      <c r="F506" s="79" t="s">
        <v>245</v>
      </c>
      <c r="G506" s="81"/>
      <c r="H506" s="73">
        <f>H507+H508</f>
        <v>-1289.7</v>
      </c>
      <c r="I506" s="73">
        <f>I507+I508</f>
        <v>140221.99999999997</v>
      </c>
    </row>
    <row r="507" spans="1:16" ht="35.25" customHeight="1" x14ac:dyDescent="0.35">
      <c r="B507" s="164" t="s">
        <v>112</v>
      </c>
      <c r="C507" s="79" t="s">
        <v>20</v>
      </c>
      <c r="D507" s="81" t="s">
        <v>7</v>
      </c>
      <c r="E507" s="81" t="s">
        <v>3</v>
      </c>
      <c r="F507" s="79" t="s">
        <v>245</v>
      </c>
      <c r="G507" s="81" t="s">
        <v>111</v>
      </c>
      <c r="H507" s="73">
        <v>-909.4</v>
      </c>
      <c r="I507" s="73">
        <f>18240.1+24664.1+607.2-511.1+1410.9+318.9+63534.7+3796+744.4+12341.9+2005.7+15276.8-12170.6-1962+23595.3-995.6+2586.2-2009-17286.1+1333.4-909.4</f>
        <v>134611.79999999996</v>
      </c>
      <c r="P507" s="341"/>
    </row>
    <row r="508" spans="1:16" ht="21.75" customHeight="1" x14ac:dyDescent="0.3">
      <c r="B508" s="374" t="s">
        <v>119</v>
      </c>
      <c r="C508" s="79" t="s">
        <v>20</v>
      </c>
      <c r="D508" s="81" t="s">
        <v>7</v>
      </c>
      <c r="E508" s="81" t="s">
        <v>3</v>
      </c>
      <c r="F508" s="79" t="s">
        <v>245</v>
      </c>
      <c r="G508" s="81" t="s">
        <v>118</v>
      </c>
      <c r="H508" s="73">
        <v>-380.3</v>
      </c>
      <c r="I508" s="73">
        <f>2457+532.7+1329.7+1688+2810.2+248.7+133.8-3407.2+97.1+39.2+61.3-380.3</f>
        <v>5610.1999999999989</v>
      </c>
    </row>
    <row r="509" spans="1:16" ht="62.25" customHeight="1" x14ac:dyDescent="0.3">
      <c r="B509" s="333" t="s">
        <v>104</v>
      </c>
      <c r="C509" s="8" t="s">
        <v>20</v>
      </c>
      <c r="D509" s="2" t="s">
        <v>7</v>
      </c>
      <c r="E509" s="2" t="s">
        <v>3</v>
      </c>
      <c r="F509" s="8" t="s">
        <v>412</v>
      </c>
      <c r="G509" s="52"/>
      <c r="H509" s="309">
        <f>H510+H511</f>
        <v>-4285.8999999999996</v>
      </c>
      <c r="I509" s="309">
        <f>I510+I511</f>
        <v>282468.40000000002</v>
      </c>
    </row>
    <row r="510" spans="1:16" ht="35.25" customHeight="1" x14ac:dyDescent="0.3">
      <c r="B510" s="15" t="s">
        <v>112</v>
      </c>
      <c r="C510" s="8" t="s">
        <v>20</v>
      </c>
      <c r="D510" s="29" t="s">
        <v>7</v>
      </c>
      <c r="E510" s="29" t="s">
        <v>3</v>
      </c>
      <c r="F510" s="8" t="s">
        <v>412</v>
      </c>
      <c r="G510" s="29" t="s">
        <v>111</v>
      </c>
      <c r="H510" s="309">
        <v>-4080.7</v>
      </c>
      <c r="I510" s="313">
        <f>276334.2+1480-86.6-250-254-1485-5125.8-4080.7</f>
        <v>266532.10000000003</v>
      </c>
    </row>
    <row r="511" spans="1:16" ht="35.25" customHeight="1" x14ac:dyDescent="0.3">
      <c r="B511" s="332" t="s">
        <v>119</v>
      </c>
      <c r="C511" s="8" t="s">
        <v>20</v>
      </c>
      <c r="D511" s="52" t="s">
        <v>7</v>
      </c>
      <c r="E511" s="52" t="s">
        <v>3</v>
      </c>
      <c r="F511" s="8" t="s">
        <v>412</v>
      </c>
      <c r="G511" s="52" t="s">
        <v>118</v>
      </c>
      <c r="H511" s="309">
        <v>-205.2</v>
      </c>
      <c r="I511" s="309">
        <f>15625.1+86.6+250+254-74.2-205.2</f>
        <v>15936.3</v>
      </c>
    </row>
    <row r="512" spans="1:16" ht="174.75" customHeight="1" x14ac:dyDescent="0.3">
      <c r="B512" s="332" t="s">
        <v>356</v>
      </c>
      <c r="C512" s="8" t="s">
        <v>20</v>
      </c>
      <c r="D512" s="2" t="s">
        <v>7</v>
      </c>
      <c r="E512" s="2" t="s">
        <v>3</v>
      </c>
      <c r="F512" s="8" t="s">
        <v>246</v>
      </c>
      <c r="G512" s="2"/>
      <c r="H512" s="309">
        <f>H513</f>
        <v>0</v>
      </c>
      <c r="I512" s="73">
        <f>I513</f>
        <v>5603.7</v>
      </c>
    </row>
    <row r="513" spans="1:21" ht="33.75" customHeight="1" x14ac:dyDescent="0.3">
      <c r="B513" s="13" t="s">
        <v>112</v>
      </c>
      <c r="C513" s="8" t="s">
        <v>20</v>
      </c>
      <c r="D513" s="2" t="s">
        <v>7</v>
      </c>
      <c r="E513" s="2" t="s">
        <v>3</v>
      </c>
      <c r="F513" s="8" t="s">
        <v>246</v>
      </c>
      <c r="G513" s="2" t="s">
        <v>111</v>
      </c>
      <c r="H513" s="309"/>
      <c r="I513" s="73">
        <f>3871.5+1732.2</f>
        <v>5603.7</v>
      </c>
    </row>
    <row r="514" spans="1:21" ht="123.75" customHeight="1" x14ac:dyDescent="0.3">
      <c r="A514" s="76"/>
      <c r="B514" s="327" t="s">
        <v>372</v>
      </c>
      <c r="C514" s="79" t="s">
        <v>20</v>
      </c>
      <c r="D514" s="81" t="s">
        <v>7</v>
      </c>
      <c r="E514" s="81" t="s">
        <v>3</v>
      </c>
      <c r="F514" s="79" t="s">
        <v>247</v>
      </c>
      <c r="G514" s="81"/>
      <c r="H514" s="328">
        <f>H515+H516</f>
        <v>0</v>
      </c>
      <c r="I514" s="328">
        <f>I515+I516</f>
        <v>656422.1</v>
      </c>
      <c r="P514" s="559"/>
      <c r="Q514" s="520"/>
      <c r="R514" s="520"/>
      <c r="S514" s="520"/>
      <c r="T514" s="520"/>
      <c r="U514" s="520"/>
    </row>
    <row r="515" spans="1:21" ht="45" customHeight="1" x14ac:dyDescent="0.3">
      <c r="A515" s="76"/>
      <c r="B515" s="78" t="s">
        <v>112</v>
      </c>
      <c r="C515" s="79" t="s">
        <v>20</v>
      </c>
      <c r="D515" s="82" t="s">
        <v>7</v>
      </c>
      <c r="E515" s="82" t="s">
        <v>3</v>
      </c>
      <c r="F515" s="79" t="s">
        <v>247</v>
      </c>
      <c r="G515" s="82" t="s">
        <v>111</v>
      </c>
      <c r="H515" s="328"/>
      <c r="I515" s="328">
        <f>491338.3+41532.7-3730.3+38097.4+8786.9+36323.48</f>
        <v>612348.48</v>
      </c>
    </row>
    <row r="516" spans="1:21" ht="36.75" customHeight="1" x14ac:dyDescent="0.3">
      <c r="B516" s="100" t="s">
        <v>119</v>
      </c>
      <c r="C516" s="79" t="s">
        <v>20</v>
      </c>
      <c r="D516" s="329" t="s">
        <v>7</v>
      </c>
      <c r="E516" s="329" t="s">
        <v>3</v>
      </c>
      <c r="F516" s="79" t="s">
        <v>247</v>
      </c>
      <c r="G516" s="329" t="s">
        <v>118</v>
      </c>
      <c r="H516" s="328"/>
      <c r="I516" s="328">
        <f>32267.6+3730.3+3818.3+2658.8+1598.62</f>
        <v>44073.62000000001</v>
      </c>
    </row>
    <row r="517" spans="1:21" ht="75" x14ac:dyDescent="0.3">
      <c r="B517" s="100" t="s">
        <v>688</v>
      </c>
      <c r="C517" s="79" t="s">
        <v>20</v>
      </c>
      <c r="D517" s="329" t="s">
        <v>7</v>
      </c>
      <c r="E517" s="329" t="s">
        <v>3</v>
      </c>
      <c r="F517" s="79" t="s">
        <v>689</v>
      </c>
      <c r="G517" s="329"/>
      <c r="H517" s="328">
        <f>H518</f>
        <v>0</v>
      </c>
      <c r="I517" s="328">
        <f>I518</f>
        <v>2500</v>
      </c>
    </row>
    <row r="518" spans="1:21" ht="36.75" customHeight="1" x14ac:dyDescent="0.3">
      <c r="B518" s="78" t="s">
        <v>112</v>
      </c>
      <c r="C518" s="79" t="s">
        <v>20</v>
      </c>
      <c r="D518" s="329" t="s">
        <v>7</v>
      </c>
      <c r="E518" s="329" t="s">
        <v>3</v>
      </c>
      <c r="F518" s="79" t="s">
        <v>689</v>
      </c>
      <c r="G518" s="329" t="s">
        <v>111</v>
      </c>
      <c r="H518" s="328"/>
      <c r="I518" s="328">
        <v>2500</v>
      </c>
    </row>
    <row r="519" spans="1:21" ht="56.25" x14ac:dyDescent="0.3">
      <c r="B519" s="499" t="s">
        <v>508</v>
      </c>
      <c r="C519" s="8" t="s">
        <v>20</v>
      </c>
      <c r="D519" s="9" t="s">
        <v>7</v>
      </c>
      <c r="E519" s="9" t="s">
        <v>3</v>
      </c>
      <c r="F519" s="8" t="s">
        <v>230</v>
      </c>
      <c r="G519" s="2"/>
      <c r="H519" s="328">
        <f t="shared" ref="H519:I521" si="43">H520</f>
        <v>0</v>
      </c>
      <c r="I519" s="328">
        <f t="shared" si="43"/>
        <v>12</v>
      </c>
    </row>
    <row r="520" spans="1:21" ht="93.75" x14ac:dyDescent="0.3">
      <c r="B520" s="499" t="s">
        <v>583</v>
      </c>
      <c r="C520" s="8" t="s">
        <v>20</v>
      </c>
      <c r="D520" s="9" t="s">
        <v>7</v>
      </c>
      <c r="E520" s="9" t="s">
        <v>3</v>
      </c>
      <c r="F520" s="8" t="s">
        <v>566</v>
      </c>
      <c r="G520" s="2"/>
      <c r="H520" s="328">
        <f t="shared" si="43"/>
        <v>0</v>
      </c>
      <c r="I520" s="328">
        <f t="shared" si="43"/>
        <v>12</v>
      </c>
    </row>
    <row r="521" spans="1:21" ht="56.25" x14ac:dyDescent="0.3">
      <c r="B521" s="499" t="s">
        <v>149</v>
      </c>
      <c r="C521" s="8" t="s">
        <v>20</v>
      </c>
      <c r="D521" s="9" t="s">
        <v>7</v>
      </c>
      <c r="E521" s="9" t="s">
        <v>3</v>
      </c>
      <c r="F521" s="8" t="s">
        <v>567</v>
      </c>
      <c r="G521" s="2"/>
      <c r="H521" s="328">
        <f t="shared" si="43"/>
        <v>0</v>
      </c>
      <c r="I521" s="328">
        <f t="shared" si="43"/>
        <v>12</v>
      </c>
    </row>
    <row r="522" spans="1:21" ht="36.75" customHeight="1" x14ac:dyDescent="0.3">
      <c r="B522" s="15" t="s">
        <v>112</v>
      </c>
      <c r="C522" s="8" t="s">
        <v>20</v>
      </c>
      <c r="D522" s="9" t="s">
        <v>7</v>
      </c>
      <c r="E522" s="9" t="s">
        <v>3</v>
      </c>
      <c r="F522" s="8" t="s">
        <v>567</v>
      </c>
      <c r="G522" s="2" t="s">
        <v>111</v>
      </c>
      <c r="H522" s="328"/>
      <c r="I522" s="328">
        <v>12</v>
      </c>
    </row>
    <row r="523" spans="1:21" ht="34.5" customHeight="1" x14ac:dyDescent="0.3">
      <c r="B523" s="90" t="s">
        <v>1</v>
      </c>
      <c r="C523" s="8" t="s">
        <v>20</v>
      </c>
      <c r="D523" s="2" t="s">
        <v>7</v>
      </c>
      <c r="E523" s="2" t="s">
        <v>6</v>
      </c>
      <c r="F523" s="8"/>
      <c r="G523" s="2"/>
      <c r="H523" s="73">
        <f>H528+H570+H524</f>
        <v>-63154.299999999996</v>
      </c>
      <c r="I523" s="73">
        <f>I528+I570+I524</f>
        <v>1883669.1999999997</v>
      </c>
    </row>
    <row r="524" spans="1:21" ht="75" x14ac:dyDescent="0.3">
      <c r="B524" s="478" t="s">
        <v>438</v>
      </c>
      <c r="C524" s="8" t="s">
        <v>20</v>
      </c>
      <c r="D524" s="2" t="s">
        <v>7</v>
      </c>
      <c r="E524" s="2" t="s">
        <v>6</v>
      </c>
      <c r="F524" s="8" t="s">
        <v>311</v>
      </c>
      <c r="G524" s="2"/>
      <c r="H524" s="73">
        <f t="shared" ref="H524:I526" si="44">H525</f>
        <v>0</v>
      </c>
      <c r="I524" s="73">
        <f t="shared" si="44"/>
        <v>118.6</v>
      </c>
    </row>
    <row r="525" spans="1:21" ht="37.5" x14ac:dyDescent="0.3">
      <c r="B525" s="478" t="s">
        <v>376</v>
      </c>
      <c r="C525" s="8" t="s">
        <v>20</v>
      </c>
      <c r="D525" s="2" t="s">
        <v>7</v>
      </c>
      <c r="E525" s="2" t="s">
        <v>6</v>
      </c>
      <c r="F525" s="8" t="s">
        <v>375</v>
      </c>
      <c r="G525" s="2"/>
      <c r="H525" s="73">
        <f t="shared" si="44"/>
        <v>0</v>
      </c>
      <c r="I525" s="73">
        <f t="shared" si="44"/>
        <v>118.6</v>
      </c>
    </row>
    <row r="526" spans="1:21" ht="75" x14ac:dyDescent="0.3">
      <c r="B526" s="478" t="s">
        <v>451</v>
      </c>
      <c r="C526" s="8" t="s">
        <v>20</v>
      </c>
      <c r="D526" s="2" t="s">
        <v>7</v>
      </c>
      <c r="E526" s="2" t="s">
        <v>6</v>
      </c>
      <c r="F526" s="8" t="s">
        <v>387</v>
      </c>
      <c r="G526" s="2"/>
      <c r="H526" s="73">
        <f t="shared" si="44"/>
        <v>0</v>
      </c>
      <c r="I526" s="73">
        <f t="shared" si="44"/>
        <v>118.6</v>
      </c>
    </row>
    <row r="527" spans="1:21" ht="34.5" customHeight="1" x14ac:dyDescent="0.3">
      <c r="B527" s="478" t="s">
        <v>112</v>
      </c>
      <c r="C527" s="8" t="s">
        <v>20</v>
      </c>
      <c r="D527" s="2" t="s">
        <v>7</v>
      </c>
      <c r="E527" s="2" t="s">
        <v>6</v>
      </c>
      <c r="F527" s="8" t="s">
        <v>387</v>
      </c>
      <c r="G527" s="2" t="s">
        <v>111</v>
      </c>
      <c r="H527" s="73"/>
      <c r="I527" s="73">
        <v>118.6</v>
      </c>
    </row>
    <row r="528" spans="1:21" ht="60" customHeight="1" x14ac:dyDescent="0.3">
      <c r="B528" s="100" t="s">
        <v>519</v>
      </c>
      <c r="C528" s="8" t="s">
        <v>20</v>
      </c>
      <c r="D528" s="2" t="s">
        <v>7</v>
      </c>
      <c r="E528" s="2" t="s">
        <v>6</v>
      </c>
      <c r="F528" s="8" t="s">
        <v>243</v>
      </c>
      <c r="G528" s="2"/>
      <c r="H528" s="73">
        <f>H529</f>
        <v>-63154.299999999996</v>
      </c>
      <c r="I528" s="73">
        <f>I529</f>
        <v>1883124.5999999996</v>
      </c>
    </row>
    <row r="529" spans="2:20" ht="45" customHeight="1" x14ac:dyDescent="0.3">
      <c r="B529" s="100" t="s">
        <v>136</v>
      </c>
      <c r="C529" s="79" t="s">
        <v>20</v>
      </c>
      <c r="D529" s="81" t="s">
        <v>7</v>
      </c>
      <c r="E529" s="81" t="s">
        <v>6</v>
      </c>
      <c r="F529" s="79" t="s">
        <v>244</v>
      </c>
      <c r="G529" s="81"/>
      <c r="H529" s="73">
        <f>H530+H539+H541+H533+H544+H547+H555+H563+H552+H566+H558+H550+H561+H536</f>
        <v>-63154.299999999996</v>
      </c>
      <c r="I529" s="73">
        <f>I530+I539+I541+I533+I544+I547+I555+I563+I552+I566+I558+I550+I561+I536</f>
        <v>1883124.5999999996</v>
      </c>
    </row>
    <row r="530" spans="2:20" ht="60.75" customHeight="1" x14ac:dyDescent="0.3">
      <c r="B530" s="100" t="s">
        <v>147</v>
      </c>
      <c r="C530" s="79" t="s">
        <v>20</v>
      </c>
      <c r="D530" s="81" t="s">
        <v>7</v>
      </c>
      <c r="E530" s="81" t="s">
        <v>6</v>
      </c>
      <c r="F530" s="79" t="s">
        <v>245</v>
      </c>
      <c r="G530" s="81"/>
      <c r="H530" s="73">
        <f>H531+H532</f>
        <v>-54929.7</v>
      </c>
      <c r="I530" s="73">
        <f>I531+I532</f>
        <v>531108.19999999995</v>
      </c>
    </row>
    <row r="531" spans="2:20" ht="29.25" customHeight="1" x14ac:dyDescent="0.45">
      <c r="B531" s="78" t="s">
        <v>112</v>
      </c>
      <c r="C531" s="79" t="s">
        <v>20</v>
      </c>
      <c r="D531" s="81" t="s">
        <v>7</v>
      </c>
      <c r="E531" s="81" t="s">
        <v>6</v>
      </c>
      <c r="F531" s="79" t="s">
        <v>245</v>
      </c>
      <c r="G531" s="81" t="s">
        <v>111</v>
      </c>
      <c r="H531" s="73">
        <f>-41150.7-1360.6</f>
        <v>-42511.299999999996</v>
      </c>
      <c r="I531" s="411">
        <f>155462.1+504410.4-56204.7-31153+1963.2+1038.3+10848.5-6809-19274.7-318.9-68586.2-4746.8-244.4-12907.1-3821.8-3419.4-27729.8-7727.9-1179.7-4000+659.4+3932.1-16-1219+2214.6-659.4+71+2549.6+170-16058.1+110.2-315.9-20770.6-12639.1-41150.7-1360.6</f>
        <v>341116.60000000003</v>
      </c>
      <c r="P531" s="363"/>
    </row>
    <row r="532" spans="2:20" ht="29.25" customHeight="1" x14ac:dyDescent="0.3">
      <c r="B532" s="142" t="s">
        <v>119</v>
      </c>
      <c r="C532" s="79" t="s">
        <v>20</v>
      </c>
      <c r="D532" s="81" t="s">
        <v>7</v>
      </c>
      <c r="E532" s="81" t="s">
        <v>6</v>
      </c>
      <c r="F532" s="79" t="s">
        <v>245</v>
      </c>
      <c r="G532" s="81" t="s">
        <v>118</v>
      </c>
      <c r="H532" s="73">
        <v>-12418.4</v>
      </c>
      <c r="I532" s="73">
        <f>144466.3+2672.6+347.4+106+314.6+332-73.5+15799.6+1361.1+20000-3932.1+16+9638.4+2343.4-970.1+9988.3-12418.4</f>
        <v>189991.59999999998</v>
      </c>
    </row>
    <row r="533" spans="2:20" ht="69" customHeight="1" x14ac:dyDescent="0.3">
      <c r="B533" s="334" t="s">
        <v>104</v>
      </c>
      <c r="C533" s="8" t="s">
        <v>20</v>
      </c>
      <c r="D533" s="29" t="s">
        <v>7</v>
      </c>
      <c r="E533" s="29" t="s">
        <v>6</v>
      </c>
      <c r="F533" s="30" t="s">
        <v>412</v>
      </c>
      <c r="G533" s="2"/>
      <c r="H533" s="309">
        <f>H534+H535</f>
        <v>-8224.6</v>
      </c>
      <c r="I533" s="309">
        <f>I534+I535</f>
        <v>97701.400000000009</v>
      </c>
    </row>
    <row r="534" spans="2:20" ht="29.25" customHeight="1" x14ac:dyDescent="0.3">
      <c r="B534" s="15" t="s">
        <v>112</v>
      </c>
      <c r="C534" s="8" t="s">
        <v>20</v>
      </c>
      <c r="D534" s="29" t="s">
        <v>7</v>
      </c>
      <c r="E534" s="29" t="s">
        <v>6</v>
      </c>
      <c r="F534" s="30" t="s">
        <v>412</v>
      </c>
      <c r="G534" s="2" t="s">
        <v>111</v>
      </c>
      <c r="H534" s="309">
        <v>-6929.7</v>
      </c>
      <c r="I534" s="309">
        <f>138627.6-5513-31000-3446.5+177-6929.7</f>
        <v>91915.400000000009</v>
      </c>
    </row>
    <row r="535" spans="2:20" ht="29.25" customHeight="1" x14ac:dyDescent="0.3">
      <c r="B535" s="332" t="s">
        <v>120</v>
      </c>
      <c r="C535" s="8" t="s">
        <v>20</v>
      </c>
      <c r="D535" s="29" t="s">
        <v>7</v>
      </c>
      <c r="E535" s="29" t="s">
        <v>6</v>
      </c>
      <c r="F535" s="30" t="s">
        <v>412</v>
      </c>
      <c r="G535" s="2" t="s">
        <v>118</v>
      </c>
      <c r="H535" s="309">
        <v>-1294.9000000000001</v>
      </c>
      <c r="I535" s="309">
        <f>9098.4-1487-353.5-177-1294.9</f>
        <v>5786</v>
      </c>
    </row>
    <row r="536" spans="2:20" ht="243.75" x14ac:dyDescent="0.3">
      <c r="B536" s="487" t="s">
        <v>719</v>
      </c>
      <c r="C536" s="8" t="s">
        <v>20</v>
      </c>
      <c r="D536" s="29" t="s">
        <v>7</v>
      </c>
      <c r="E536" s="29" t="s">
        <v>6</v>
      </c>
      <c r="F536" s="30" t="s">
        <v>718</v>
      </c>
      <c r="G536" s="2"/>
      <c r="H536" s="309">
        <f>H537+H538</f>
        <v>0</v>
      </c>
      <c r="I536" s="309">
        <f>I537+I538</f>
        <v>807.2</v>
      </c>
    </row>
    <row r="537" spans="2:20" ht="29.25" customHeight="1" x14ac:dyDescent="0.3">
      <c r="B537" s="15" t="s">
        <v>112</v>
      </c>
      <c r="C537" s="8" t="s">
        <v>20</v>
      </c>
      <c r="D537" s="29" t="s">
        <v>7</v>
      </c>
      <c r="E537" s="29" t="s">
        <v>6</v>
      </c>
      <c r="F537" s="30" t="s">
        <v>718</v>
      </c>
      <c r="G537" s="2" t="s">
        <v>111</v>
      </c>
      <c r="H537" s="309"/>
      <c r="I537" s="309">
        <v>781.1</v>
      </c>
    </row>
    <row r="538" spans="2:20" ht="29.25" customHeight="1" x14ac:dyDescent="0.3">
      <c r="B538" s="487" t="s">
        <v>120</v>
      </c>
      <c r="C538" s="8" t="s">
        <v>20</v>
      </c>
      <c r="D538" s="29" t="s">
        <v>7</v>
      </c>
      <c r="E538" s="29" t="s">
        <v>6</v>
      </c>
      <c r="F538" s="30" t="s">
        <v>718</v>
      </c>
      <c r="G538" s="2" t="s">
        <v>118</v>
      </c>
      <c r="H538" s="309"/>
      <c r="I538" s="309">
        <v>26.1</v>
      </c>
    </row>
    <row r="539" spans="2:20" ht="175.5" customHeight="1" x14ac:dyDescent="0.3">
      <c r="B539" s="377" t="s">
        <v>356</v>
      </c>
      <c r="C539" s="8" t="s">
        <v>20</v>
      </c>
      <c r="D539" s="2" t="s">
        <v>7</v>
      </c>
      <c r="E539" s="2" t="s">
        <v>6</v>
      </c>
      <c r="F539" s="8" t="s">
        <v>246</v>
      </c>
      <c r="G539" s="2"/>
      <c r="H539" s="73">
        <f>H540</f>
        <v>0</v>
      </c>
      <c r="I539" s="73">
        <f>I540</f>
        <v>10847.6</v>
      </c>
    </row>
    <row r="540" spans="2:20" ht="31.5" customHeight="1" x14ac:dyDescent="0.3">
      <c r="B540" s="13" t="s">
        <v>112</v>
      </c>
      <c r="C540" s="8" t="s">
        <v>20</v>
      </c>
      <c r="D540" s="2" t="s">
        <v>7</v>
      </c>
      <c r="E540" s="2" t="s">
        <v>6</v>
      </c>
      <c r="F540" s="8" t="s">
        <v>246</v>
      </c>
      <c r="G540" s="2" t="s">
        <v>111</v>
      </c>
      <c r="H540" s="483"/>
      <c r="I540" s="73">
        <f>7785+3062.6</f>
        <v>10847.6</v>
      </c>
    </row>
    <row r="541" spans="2:20" ht="123" customHeight="1" x14ac:dyDescent="0.3">
      <c r="B541" s="323" t="s">
        <v>372</v>
      </c>
      <c r="C541" s="8" t="s">
        <v>20</v>
      </c>
      <c r="D541" s="29" t="s">
        <v>7</v>
      </c>
      <c r="E541" s="29" t="s">
        <v>6</v>
      </c>
      <c r="F541" s="30" t="s">
        <v>247</v>
      </c>
      <c r="G541" s="29"/>
      <c r="H541" s="73">
        <f>H542+H543</f>
        <v>0</v>
      </c>
      <c r="I541" s="309">
        <f>I542+I543</f>
        <v>910298.49999999988</v>
      </c>
    </row>
    <row r="542" spans="2:20" ht="36" customHeight="1" x14ac:dyDescent="0.35">
      <c r="B542" s="15" t="s">
        <v>112</v>
      </c>
      <c r="C542" s="8" t="s">
        <v>20</v>
      </c>
      <c r="D542" s="29" t="s">
        <v>7</v>
      </c>
      <c r="E542" s="29" t="s">
        <v>6</v>
      </c>
      <c r="F542" s="30" t="s">
        <v>247</v>
      </c>
      <c r="G542" s="2" t="s">
        <v>111</v>
      </c>
      <c r="H542" s="73"/>
      <c r="I542" s="309">
        <f>690737.9+28917.1-7286+107.2+100230.1-6929.8+3911.6+36959.7739</f>
        <v>846647.87389999989</v>
      </c>
      <c r="P542" s="348"/>
    </row>
    <row r="543" spans="2:20" ht="25.5" customHeight="1" x14ac:dyDescent="0.3">
      <c r="B543" s="124" t="s">
        <v>120</v>
      </c>
      <c r="C543" s="8" t="s">
        <v>20</v>
      </c>
      <c r="D543" s="29" t="s">
        <v>7</v>
      </c>
      <c r="E543" s="29" t="s">
        <v>6</v>
      </c>
      <c r="F543" s="30" t="s">
        <v>247</v>
      </c>
      <c r="G543" s="2" t="s">
        <v>118</v>
      </c>
      <c r="H543" s="73"/>
      <c r="I543" s="309">
        <f>47520.1+6929.8+5275.9+3924.8261</f>
        <v>63650.626100000001</v>
      </c>
    </row>
    <row r="544" spans="2:20" ht="232.5" customHeight="1" x14ac:dyDescent="0.3">
      <c r="B544" s="321" t="s">
        <v>711</v>
      </c>
      <c r="C544" s="8" t="s">
        <v>20</v>
      </c>
      <c r="D544" s="29" t="s">
        <v>7</v>
      </c>
      <c r="E544" s="29" t="s">
        <v>6</v>
      </c>
      <c r="F544" s="30" t="s">
        <v>249</v>
      </c>
      <c r="G544" s="2"/>
      <c r="H544" s="309">
        <f>H545+H546</f>
        <v>0</v>
      </c>
      <c r="I544" s="309">
        <f>I545+I546</f>
        <v>13601.8</v>
      </c>
      <c r="P544" s="559"/>
      <c r="Q544" s="520"/>
      <c r="R544" s="520"/>
      <c r="S544" s="520"/>
      <c r="T544" s="520"/>
    </row>
    <row r="545" spans="2:21" ht="29.25" customHeight="1" x14ac:dyDescent="0.3">
      <c r="B545" s="15" t="s">
        <v>112</v>
      </c>
      <c r="C545" s="8" t="s">
        <v>20</v>
      </c>
      <c r="D545" s="29" t="s">
        <v>7</v>
      </c>
      <c r="E545" s="29" t="s">
        <v>6</v>
      </c>
      <c r="F545" s="30" t="s">
        <v>249</v>
      </c>
      <c r="G545" s="2" t="s">
        <v>111</v>
      </c>
      <c r="H545" s="309"/>
      <c r="I545" s="309">
        <f>1107.9+4810-365+7053.9</f>
        <v>12606.8</v>
      </c>
    </row>
    <row r="546" spans="2:21" ht="29.25" customHeight="1" x14ac:dyDescent="0.3">
      <c r="B546" s="322" t="s">
        <v>120</v>
      </c>
      <c r="C546" s="8" t="s">
        <v>20</v>
      </c>
      <c r="D546" s="29" t="s">
        <v>7</v>
      </c>
      <c r="E546" s="29" t="s">
        <v>6</v>
      </c>
      <c r="F546" s="30" t="s">
        <v>249</v>
      </c>
      <c r="G546" s="2" t="s">
        <v>118</v>
      </c>
      <c r="H546" s="309"/>
      <c r="I546" s="309">
        <f>30+365+600</f>
        <v>995</v>
      </c>
    </row>
    <row r="547" spans="2:21" ht="275.25" customHeight="1" x14ac:dyDescent="0.3">
      <c r="B547" s="322" t="s">
        <v>411</v>
      </c>
      <c r="C547" s="8" t="s">
        <v>20</v>
      </c>
      <c r="D547" s="29" t="s">
        <v>7</v>
      </c>
      <c r="E547" s="29" t="s">
        <v>6</v>
      </c>
      <c r="F547" s="30" t="s">
        <v>290</v>
      </c>
      <c r="G547" s="2"/>
      <c r="H547" s="309">
        <f>H548+H549</f>
        <v>0</v>
      </c>
      <c r="I547" s="309">
        <f>I548+I549</f>
        <v>4697.9000000000005</v>
      </c>
      <c r="P547" s="559"/>
      <c r="Q547" s="520"/>
      <c r="R547" s="520"/>
      <c r="S547" s="520"/>
      <c r="T547" s="520"/>
      <c r="U547" s="520"/>
    </row>
    <row r="548" spans="2:21" ht="30.75" customHeight="1" x14ac:dyDescent="0.3">
      <c r="B548" s="15" t="s">
        <v>112</v>
      </c>
      <c r="C548" s="8" t="s">
        <v>20</v>
      </c>
      <c r="D548" s="29" t="s">
        <v>7</v>
      </c>
      <c r="E548" s="29" t="s">
        <v>6</v>
      </c>
      <c r="F548" s="30" t="s">
        <v>290</v>
      </c>
      <c r="G548" s="2" t="s">
        <v>111</v>
      </c>
      <c r="H548" s="309"/>
      <c r="I548" s="311">
        <f>3329.1+368.8+776.88928-25.5192</f>
        <v>4449.2700800000002</v>
      </c>
    </row>
    <row r="549" spans="2:21" ht="30.75" customHeight="1" x14ac:dyDescent="0.3">
      <c r="B549" s="358" t="s">
        <v>120</v>
      </c>
      <c r="C549" s="8" t="s">
        <v>20</v>
      </c>
      <c r="D549" s="29" t="s">
        <v>7</v>
      </c>
      <c r="E549" s="29" t="s">
        <v>6</v>
      </c>
      <c r="F549" s="30" t="s">
        <v>290</v>
      </c>
      <c r="G549" s="2" t="s">
        <v>118</v>
      </c>
      <c r="H549" s="309"/>
      <c r="I549" s="311">
        <f>1000-776.88928+25.5192</f>
        <v>248.62992000000003</v>
      </c>
    </row>
    <row r="550" spans="2:21" ht="75" x14ac:dyDescent="0.3">
      <c r="B550" s="100" t="s">
        <v>688</v>
      </c>
      <c r="C550" s="79" t="s">
        <v>20</v>
      </c>
      <c r="D550" s="329" t="s">
        <v>7</v>
      </c>
      <c r="E550" s="329" t="s">
        <v>6</v>
      </c>
      <c r="F550" s="79" t="s">
        <v>689</v>
      </c>
      <c r="G550" s="329"/>
      <c r="H550" s="484"/>
      <c r="I550" s="309">
        <f>I551</f>
        <v>30900</v>
      </c>
    </row>
    <row r="551" spans="2:21" ht="30.75" customHeight="1" x14ac:dyDescent="0.3">
      <c r="B551" s="78" t="s">
        <v>112</v>
      </c>
      <c r="C551" s="79" t="s">
        <v>20</v>
      </c>
      <c r="D551" s="329" t="s">
        <v>7</v>
      </c>
      <c r="E551" s="329" t="s">
        <v>6</v>
      </c>
      <c r="F551" s="79" t="s">
        <v>689</v>
      </c>
      <c r="G551" s="329" t="s">
        <v>111</v>
      </c>
      <c r="H551" s="484"/>
      <c r="I551" s="309">
        <v>30900</v>
      </c>
    </row>
    <row r="552" spans="2:21" ht="186.75" customHeight="1" x14ac:dyDescent="0.3">
      <c r="B552" s="15" t="s">
        <v>588</v>
      </c>
      <c r="C552" s="8" t="s">
        <v>20</v>
      </c>
      <c r="D552" s="29" t="s">
        <v>7</v>
      </c>
      <c r="E552" s="29" t="s">
        <v>6</v>
      </c>
      <c r="F552" s="80" t="s">
        <v>587</v>
      </c>
      <c r="G552" s="81"/>
      <c r="H552" s="309">
        <f>H553+H554</f>
        <v>0</v>
      </c>
      <c r="I552" s="311">
        <f>I553+I554</f>
        <v>2945.7000000000003</v>
      </c>
    </row>
    <row r="553" spans="2:21" ht="30.75" customHeight="1" x14ac:dyDescent="0.3">
      <c r="B553" s="15" t="s">
        <v>112</v>
      </c>
      <c r="C553" s="8" t="s">
        <v>20</v>
      </c>
      <c r="D553" s="29" t="s">
        <v>7</v>
      </c>
      <c r="E553" s="29" t="s">
        <v>6</v>
      </c>
      <c r="F553" s="80" t="s">
        <v>587</v>
      </c>
      <c r="G553" s="81" t="s">
        <v>111</v>
      </c>
      <c r="H553" s="309"/>
      <c r="I553" s="311">
        <f>2486.5+431.4-45</f>
        <v>2872.9</v>
      </c>
    </row>
    <row r="554" spans="2:21" ht="30.75" customHeight="1" x14ac:dyDescent="0.3">
      <c r="B554" s="407" t="s">
        <v>120</v>
      </c>
      <c r="C554" s="8" t="s">
        <v>20</v>
      </c>
      <c r="D554" s="29" t="s">
        <v>7</v>
      </c>
      <c r="E554" s="29" t="s">
        <v>6</v>
      </c>
      <c r="F554" s="80" t="s">
        <v>587</v>
      </c>
      <c r="G554" s="81" t="s">
        <v>118</v>
      </c>
      <c r="H554" s="309"/>
      <c r="I554" s="311">
        <f>30+45-2.2</f>
        <v>72.8</v>
      </c>
    </row>
    <row r="555" spans="2:21" ht="93.75" x14ac:dyDescent="0.3">
      <c r="B555" s="378" t="s">
        <v>454</v>
      </c>
      <c r="C555" s="8" t="s">
        <v>20</v>
      </c>
      <c r="D555" s="29" t="s">
        <v>7</v>
      </c>
      <c r="E555" s="29" t="s">
        <v>6</v>
      </c>
      <c r="F555" s="80" t="s">
        <v>433</v>
      </c>
      <c r="G555" s="81"/>
      <c r="H555" s="309">
        <f>H556+H557</f>
        <v>0</v>
      </c>
      <c r="I555" s="309">
        <f>I556+I557</f>
        <v>82886.200000000012</v>
      </c>
    </row>
    <row r="556" spans="2:21" ht="30.75" customHeight="1" x14ac:dyDescent="0.3">
      <c r="B556" s="15" t="s">
        <v>112</v>
      </c>
      <c r="C556" s="8" t="s">
        <v>20</v>
      </c>
      <c r="D556" s="29" t="s">
        <v>7</v>
      </c>
      <c r="E556" s="29" t="s">
        <v>6</v>
      </c>
      <c r="F556" s="80" t="s">
        <v>433</v>
      </c>
      <c r="G556" s="81" t="s">
        <v>111</v>
      </c>
      <c r="H556" s="309"/>
      <c r="I556" s="309">
        <f>64574+11600.1+692.1+735</f>
        <v>77601.200000000012</v>
      </c>
    </row>
    <row r="557" spans="2:21" ht="30.75" customHeight="1" x14ac:dyDescent="0.3">
      <c r="B557" s="378" t="s">
        <v>120</v>
      </c>
      <c r="C557" s="8" t="s">
        <v>20</v>
      </c>
      <c r="D557" s="29" t="s">
        <v>7</v>
      </c>
      <c r="E557" s="29" t="s">
        <v>6</v>
      </c>
      <c r="F557" s="80" t="s">
        <v>433</v>
      </c>
      <c r="G557" s="81" t="s">
        <v>118</v>
      </c>
      <c r="H557" s="309"/>
      <c r="I557" s="309">
        <f>6020-735</f>
        <v>5285</v>
      </c>
    </row>
    <row r="558" spans="2:21" ht="300" x14ac:dyDescent="0.3">
      <c r="B558" s="469" t="s">
        <v>741</v>
      </c>
      <c r="C558" s="8" t="s">
        <v>20</v>
      </c>
      <c r="D558" s="29" t="s">
        <v>7</v>
      </c>
      <c r="E558" s="29" t="s">
        <v>6</v>
      </c>
      <c r="F558" s="30" t="s">
        <v>681</v>
      </c>
      <c r="G558" s="2"/>
      <c r="H558" s="309">
        <f>H559+H560</f>
        <v>0</v>
      </c>
      <c r="I558" s="309">
        <f>I559+I560</f>
        <v>86489.700000000012</v>
      </c>
    </row>
    <row r="559" spans="2:21" ht="30.75" customHeight="1" x14ac:dyDescent="0.3">
      <c r="B559" s="15" t="s">
        <v>112</v>
      </c>
      <c r="C559" s="8" t="s">
        <v>20</v>
      </c>
      <c r="D559" s="29" t="s">
        <v>7</v>
      </c>
      <c r="E559" s="29" t="s">
        <v>6</v>
      </c>
      <c r="F559" s="30" t="s">
        <v>681</v>
      </c>
      <c r="G559" s="2" t="s">
        <v>111</v>
      </c>
      <c r="H559" s="309"/>
      <c r="I559" s="309">
        <f>45153.9+7773+31469.2-3042.4</f>
        <v>81353.700000000012</v>
      </c>
    </row>
    <row r="560" spans="2:21" ht="30.75" customHeight="1" x14ac:dyDescent="0.3">
      <c r="B560" s="469" t="s">
        <v>120</v>
      </c>
      <c r="C560" s="8" t="s">
        <v>20</v>
      </c>
      <c r="D560" s="29" t="s">
        <v>7</v>
      </c>
      <c r="E560" s="29" t="s">
        <v>6</v>
      </c>
      <c r="F560" s="30" t="s">
        <v>681</v>
      </c>
      <c r="G560" s="2" t="s">
        <v>118</v>
      </c>
      <c r="H560" s="309"/>
      <c r="I560" s="309">
        <f>2968+494.8+1927-253.8</f>
        <v>5136</v>
      </c>
    </row>
    <row r="561" spans="2:9" ht="207.75" customHeight="1" x14ac:dyDescent="0.3">
      <c r="B561" s="481" t="s">
        <v>708</v>
      </c>
      <c r="C561" s="8" t="s">
        <v>20</v>
      </c>
      <c r="D561" s="29" t="s">
        <v>7</v>
      </c>
      <c r="E561" s="29" t="s">
        <v>6</v>
      </c>
      <c r="F561" s="80" t="s">
        <v>707</v>
      </c>
      <c r="G561" s="81"/>
      <c r="H561" s="309">
        <f>H562</f>
        <v>0</v>
      </c>
      <c r="I561" s="309">
        <f>I562</f>
        <v>90949.8</v>
      </c>
    </row>
    <row r="562" spans="2:9" ht="32.25" customHeight="1" x14ac:dyDescent="0.3">
      <c r="B562" s="15" t="s">
        <v>112</v>
      </c>
      <c r="C562" s="8" t="s">
        <v>20</v>
      </c>
      <c r="D562" s="29" t="s">
        <v>7</v>
      </c>
      <c r="E562" s="29" t="s">
        <v>6</v>
      </c>
      <c r="F562" s="80" t="s">
        <v>707</v>
      </c>
      <c r="G562" s="81" t="s">
        <v>111</v>
      </c>
      <c r="H562" s="309"/>
      <c r="I562" s="309">
        <v>90949.8</v>
      </c>
    </row>
    <row r="563" spans="2:9" ht="93.75" x14ac:dyDescent="0.3">
      <c r="B563" s="401" t="s">
        <v>748</v>
      </c>
      <c r="C563" s="8" t="s">
        <v>20</v>
      </c>
      <c r="D563" s="29" t="s">
        <v>7</v>
      </c>
      <c r="E563" s="29" t="s">
        <v>6</v>
      </c>
      <c r="F563" s="80" t="s">
        <v>586</v>
      </c>
      <c r="G563" s="81"/>
      <c r="H563" s="405">
        <f>H564+H565</f>
        <v>0</v>
      </c>
      <c r="I563" s="405">
        <f>I564+I565</f>
        <v>12603.1</v>
      </c>
    </row>
    <row r="564" spans="2:9" ht="30.75" customHeight="1" x14ac:dyDescent="0.3">
      <c r="B564" s="15" t="s">
        <v>112</v>
      </c>
      <c r="C564" s="8" t="s">
        <v>20</v>
      </c>
      <c r="D564" s="29" t="s">
        <v>7</v>
      </c>
      <c r="E564" s="29" t="s">
        <v>6</v>
      </c>
      <c r="F564" s="80" t="s">
        <v>586</v>
      </c>
      <c r="G564" s="81" t="s">
        <v>111</v>
      </c>
      <c r="H564" s="405"/>
      <c r="I564" s="309">
        <f>7727.5-8.3+2860+1856.4+18.3</f>
        <v>12453.9</v>
      </c>
    </row>
    <row r="565" spans="2:9" ht="30.75" customHeight="1" x14ac:dyDescent="0.3">
      <c r="B565" s="407" t="s">
        <v>120</v>
      </c>
      <c r="C565" s="8" t="s">
        <v>20</v>
      </c>
      <c r="D565" s="29" t="s">
        <v>7</v>
      </c>
      <c r="E565" s="29" t="s">
        <v>6</v>
      </c>
      <c r="F565" s="80" t="s">
        <v>586</v>
      </c>
      <c r="G565" s="81" t="s">
        <v>118</v>
      </c>
      <c r="H565" s="405"/>
      <c r="I565" s="309">
        <f>115.2+8.3+44-18.3</f>
        <v>149.19999999999999</v>
      </c>
    </row>
    <row r="566" spans="2:9" ht="37.5" x14ac:dyDescent="0.3">
      <c r="B566" s="417" t="s">
        <v>636</v>
      </c>
      <c r="C566" s="77" t="s">
        <v>20</v>
      </c>
      <c r="D566" s="110" t="s">
        <v>7</v>
      </c>
      <c r="E566" s="110" t="s">
        <v>6</v>
      </c>
      <c r="F566" s="112" t="s">
        <v>635</v>
      </c>
      <c r="G566" s="84"/>
      <c r="H566" s="309">
        <f>H567</f>
        <v>0</v>
      </c>
      <c r="I566" s="309">
        <f>I567</f>
        <v>7287.5</v>
      </c>
    </row>
    <row r="567" spans="2:9" ht="93.75" x14ac:dyDescent="0.3">
      <c r="B567" s="460" t="s">
        <v>653</v>
      </c>
      <c r="C567" s="8" t="s">
        <v>20</v>
      </c>
      <c r="D567" s="29" t="s">
        <v>7</v>
      </c>
      <c r="E567" s="29" t="s">
        <v>6</v>
      </c>
      <c r="F567" s="80" t="s">
        <v>654</v>
      </c>
      <c r="G567" s="81"/>
      <c r="H567" s="309">
        <f>H568+H569</f>
        <v>0</v>
      </c>
      <c r="I567" s="309">
        <f>I568+I569</f>
        <v>7287.5</v>
      </c>
    </row>
    <row r="568" spans="2:9" ht="30.75" customHeight="1" x14ac:dyDescent="0.3">
      <c r="B568" s="15" t="s">
        <v>112</v>
      </c>
      <c r="C568" s="8" t="s">
        <v>20</v>
      </c>
      <c r="D568" s="29" t="s">
        <v>7</v>
      </c>
      <c r="E568" s="29" t="s">
        <v>6</v>
      </c>
      <c r="F568" s="80" t="s">
        <v>654</v>
      </c>
      <c r="G568" s="81" t="s">
        <v>111</v>
      </c>
      <c r="H568" s="309"/>
      <c r="I568" s="309">
        <f>7287.5-280.3-34.7</f>
        <v>6972.5</v>
      </c>
    </row>
    <row r="569" spans="2:9" ht="30.75" customHeight="1" x14ac:dyDescent="0.3">
      <c r="B569" s="469" t="s">
        <v>120</v>
      </c>
      <c r="C569" s="8" t="s">
        <v>20</v>
      </c>
      <c r="D569" s="29" t="s">
        <v>7</v>
      </c>
      <c r="E569" s="29" t="s">
        <v>6</v>
      </c>
      <c r="F569" s="80" t="s">
        <v>654</v>
      </c>
      <c r="G569" s="81" t="s">
        <v>118</v>
      </c>
      <c r="H569" s="309"/>
      <c r="I569" s="309">
        <f>280.3+34.7</f>
        <v>315</v>
      </c>
    </row>
    <row r="570" spans="2:9" ht="70.5" customHeight="1" x14ac:dyDescent="0.3">
      <c r="B570" s="428" t="s">
        <v>508</v>
      </c>
      <c r="C570" s="8" t="s">
        <v>20</v>
      </c>
      <c r="D570" s="9" t="s">
        <v>7</v>
      </c>
      <c r="E570" s="9" t="s">
        <v>6</v>
      </c>
      <c r="F570" s="8" t="s">
        <v>230</v>
      </c>
      <c r="G570" s="2"/>
      <c r="H570" s="309">
        <f>H571</f>
        <v>0</v>
      </c>
      <c r="I570" s="309">
        <f>I571</f>
        <v>426</v>
      </c>
    </row>
    <row r="571" spans="2:9" ht="96" customHeight="1" x14ac:dyDescent="0.3">
      <c r="B571" s="428" t="s">
        <v>583</v>
      </c>
      <c r="C571" s="8" t="s">
        <v>20</v>
      </c>
      <c r="D571" s="9" t="s">
        <v>7</v>
      </c>
      <c r="E571" s="9" t="s">
        <v>6</v>
      </c>
      <c r="F571" s="8" t="s">
        <v>566</v>
      </c>
      <c r="G571" s="2"/>
      <c r="H571" s="309">
        <f>H572</f>
        <v>0</v>
      </c>
      <c r="I571" s="309">
        <f>I572</f>
        <v>426</v>
      </c>
    </row>
    <row r="572" spans="2:9" ht="54" customHeight="1" x14ac:dyDescent="0.3">
      <c r="B572" s="428" t="s">
        <v>149</v>
      </c>
      <c r="C572" s="8" t="s">
        <v>20</v>
      </c>
      <c r="D572" s="9" t="s">
        <v>7</v>
      </c>
      <c r="E572" s="9" t="s">
        <v>6</v>
      </c>
      <c r="F572" s="8" t="s">
        <v>567</v>
      </c>
      <c r="G572" s="2"/>
      <c r="H572" s="309">
        <f>H573+H574</f>
        <v>0</v>
      </c>
      <c r="I572" s="309">
        <f>I573+I574</f>
        <v>426</v>
      </c>
    </row>
    <row r="573" spans="2:9" ht="30.75" customHeight="1" x14ac:dyDescent="0.3">
      <c r="B573" s="15" t="s">
        <v>112</v>
      </c>
      <c r="C573" s="8" t="s">
        <v>20</v>
      </c>
      <c r="D573" s="9" t="s">
        <v>7</v>
      </c>
      <c r="E573" s="9" t="s">
        <v>6</v>
      </c>
      <c r="F573" s="8" t="s">
        <v>567</v>
      </c>
      <c r="G573" s="2" t="s">
        <v>111</v>
      </c>
      <c r="H573" s="309"/>
      <c r="I573" s="309">
        <f>519-144-9-60-12-12</f>
        <v>282</v>
      </c>
    </row>
    <row r="574" spans="2:9" ht="30.75" customHeight="1" x14ac:dyDescent="0.3">
      <c r="B574" s="469" t="s">
        <v>120</v>
      </c>
      <c r="C574" s="8" t="s">
        <v>20</v>
      </c>
      <c r="D574" s="9" t="s">
        <v>7</v>
      </c>
      <c r="E574" s="9" t="s">
        <v>6</v>
      </c>
      <c r="F574" s="8" t="s">
        <v>567</v>
      </c>
      <c r="G574" s="2" t="s">
        <v>118</v>
      </c>
      <c r="H574" s="309"/>
      <c r="I574" s="309">
        <v>144</v>
      </c>
    </row>
    <row r="575" spans="2:9" ht="31.5" customHeight="1" x14ac:dyDescent="0.3">
      <c r="B575" s="255" t="s">
        <v>306</v>
      </c>
      <c r="C575" s="8" t="s">
        <v>20</v>
      </c>
      <c r="D575" s="2" t="s">
        <v>7</v>
      </c>
      <c r="E575" s="2" t="s">
        <v>8</v>
      </c>
      <c r="F575" s="8"/>
      <c r="G575" s="29"/>
      <c r="H575" s="309">
        <f>H576</f>
        <v>-5232.8</v>
      </c>
      <c r="I575" s="309">
        <f>I576</f>
        <v>100284.29999999999</v>
      </c>
    </row>
    <row r="576" spans="2:9" ht="63.75" customHeight="1" x14ac:dyDescent="0.3">
      <c r="B576" s="100" t="s">
        <v>519</v>
      </c>
      <c r="C576" s="8" t="s">
        <v>20</v>
      </c>
      <c r="D576" s="2" t="s">
        <v>7</v>
      </c>
      <c r="E576" s="2" t="s">
        <v>8</v>
      </c>
      <c r="F576" s="8" t="s">
        <v>243</v>
      </c>
      <c r="G576" s="29"/>
      <c r="H576" s="309">
        <f>H577</f>
        <v>-5232.8</v>
      </c>
      <c r="I576" s="309">
        <f>I577</f>
        <v>100284.29999999999</v>
      </c>
    </row>
    <row r="577" spans="2:16" ht="50.25" customHeight="1" x14ac:dyDescent="0.3">
      <c r="B577" s="256" t="s">
        <v>136</v>
      </c>
      <c r="C577" s="8" t="s">
        <v>20</v>
      </c>
      <c r="D577" s="2" t="s">
        <v>7</v>
      </c>
      <c r="E577" s="2" t="s">
        <v>8</v>
      </c>
      <c r="F577" s="8" t="s">
        <v>244</v>
      </c>
      <c r="G577" s="29"/>
      <c r="H577" s="309">
        <f>H578+H581+H584+H587</f>
        <v>-5232.8</v>
      </c>
      <c r="I577" s="309">
        <f>I578+I581+I584+I587</f>
        <v>100284.29999999999</v>
      </c>
    </row>
    <row r="578" spans="2:16" ht="49.5" customHeight="1" x14ac:dyDescent="0.3">
      <c r="B578" s="256" t="s">
        <v>98</v>
      </c>
      <c r="C578" s="8" t="s">
        <v>20</v>
      </c>
      <c r="D578" s="2" t="s">
        <v>7</v>
      </c>
      <c r="E578" s="2" t="s">
        <v>8</v>
      </c>
      <c r="F578" s="8" t="s">
        <v>248</v>
      </c>
      <c r="G578" s="2"/>
      <c r="H578" s="309">
        <f>H579+H580</f>
        <v>-256.70000000000005</v>
      </c>
      <c r="I578" s="309">
        <f>I579+I580</f>
        <v>72307.899999999994</v>
      </c>
    </row>
    <row r="579" spans="2:16" ht="37.5" customHeight="1" x14ac:dyDescent="0.35">
      <c r="B579" s="15" t="s">
        <v>112</v>
      </c>
      <c r="C579" s="8" t="s">
        <v>20</v>
      </c>
      <c r="D579" s="2" t="s">
        <v>7</v>
      </c>
      <c r="E579" s="2" t="s">
        <v>8</v>
      </c>
      <c r="F579" s="8" t="s">
        <v>248</v>
      </c>
      <c r="G579" s="2" t="s">
        <v>111</v>
      </c>
      <c r="H579" s="309">
        <v>-164.3</v>
      </c>
      <c r="I579" s="309">
        <f>83178-33914.2+7000-2500-164.3</f>
        <v>53599.5</v>
      </c>
      <c r="P579" s="375"/>
    </row>
    <row r="580" spans="2:16" ht="24" customHeight="1" x14ac:dyDescent="0.3">
      <c r="B580" s="256" t="s">
        <v>120</v>
      </c>
      <c r="C580" s="8" t="s">
        <v>20</v>
      </c>
      <c r="D580" s="2" t="s">
        <v>7</v>
      </c>
      <c r="E580" s="2" t="s">
        <v>8</v>
      </c>
      <c r="F580" s="8" t="s">
        <v>248</v>
      </c>
      <c r="G580" s="2" t="s">
        <v>118</v>
      </c>
      <c r="H580" s="309">
        <v>-92.4</v>
      </c>
      <c r="I580" s="309">
        <f>16300.8+2500-92.4</f>
        <v>18708.399999999998</v>
      </c>
    </row>
    <row r="581" spans="2:16" ht="62.25" customHeight="1" x14ac:dyDescent="0.3">
      <c r="B581" s="256" t="s">
        <v>147</v>
      </c>
      <c r="C581" s="8" t="s">
        <v>20</v>
      </c>
      <c r="D581" s="2" t="s">
        <v>7</v>
      </c>
      <c r="E581" s="2" t="s">
        <v>8</v>
      </c>
      <c r="F581" s="8" t="s">
        <v>245</v>
      </c>
      <c r="G581" s="2"/>
      <c r="H581" s="309">
        <f>H582+H583</f>
        <v>0</v>
      </c>
      <c r="I581" s="309">
        <f>I582+I583</f>
        <v>6638.9000000000005</v>
      </c>
    </row>
    <row r="582" spans="2:16" ht="37.5" customHeight="1" x14ac:dyDescent="0.3">
      <c r="B582" s="15" t="s">
        <v>112</v>
      </c>
      <c r="C582" s="8" t="s">
        <v>20</v>
      </c>
      <c r="D582" s="2" t="s">
        <v>7</v>
      </c>
      <c r="E582" s="2" t="s">
        <v>8</v>
      </c>
      <c r="F582" s="8" t="s">
        <v>245</v>
      </c>
      <c r="G582" s="2" t="s">
        <v>111</v>
      </c>
      <c r="H582" s="309"/>
      <c r="I582" s="309">
        <f>6319.2+256.7+500+48.8+60.6-81.9-57.1-107.7-360-650.7</f>
        <v>5927.9000000000005</v>
      </c>
    </row>
    <row r="583" spans="2:16" ht="37.5" customHeight="1" x14ac:dyDescent="0.3">
      <c r="B583" s="472" t="s">
        <v>120</v>
      </c>
      <c r="C583" s="8" t="s">
        <v>20</v>
      </c>
      <c r="D583" s="2" t="s">
        <v>7</v>
      </c>
      <c r="E583" s="2" t="s">
        <v>8</v>
      </c>
      <c r="F583" s="8" t="s">
        <v>245</v>
      </c>
      <c r="G583" s="2" t="s">
        <v>118</v>
      </c>
      <c r="H583" s="309"/>
      <c r="I583" s="309">
        <f>29+16.7+597.5+24+33+10.8</f>
        <v>711</v>
      </c>
    </row>
    <row r="584" spans="2:16" ht="56.25" x14ac:dyDescent="0.3">
      <c r="B584" s="388" t="s">
        <v>469</v>
      </c>
      <c r="C584" s="8" t="s">
        <v>20</v>
      </c>
      <c r="D584" s="2" t="s">
        <v>7</v>
      </c>
      <c r="E584" s="2" t="s">
        <v>8</v>
      </c>
      <c r="F584" s="8" t="s">
        <v>468</v>
      </c>
      <c r="G584" s="2"/>
      <c r="H584" s="309">
        <f>H585+H586</f>
        <v>-4976.1000000000004</v>
      </c>
      <c r="I584" s="309">
        <f>I585+I586</f>
        <v>20737.5</v>
      </c>
    </row>
    <row r="585" spans="2:16" ht="28.5" customHeight="1" x14ac:dyDescent="0.3">
      <c r="B585" s="15" t="s">
        <v>112</v>
      </c>
      <c r="C585" s="8" t="s">
        <v>20</v>
      </c>
      <c r="D585" s="2" t="s">
        <v>7</v>
      </c>
      <c r="E585" s="2" t="s">
        <v>8</v>
      </c>
      <c r="F585" s="8" t="s">
        <v>468</v>
      </c>
      <c r="G585" s="2" t="s">
        <v>111</v>
      </c>
      <c r="H585" s="309">
        <v>-4120.6000000000004</v>
      </c>
      <c r="I585" s="309">
        <f>20853.5-1533-4120.6</f>
        <v>15199.9</v>
      </c>
    </row>
    <row r="586" spans="2:16" ht="28.5" customHeight="1" x14ac:dyDescent="0.3">
      <c r="B586" s="388" t="s">
        <v>120</v>
      </c>
      <c r="C586" s="8" t="s">
        <v>20</v>
      </c>
      <c r="D586" s="2" t="s">
        <v>7</v>
      </c>
      <c r="E586" s="2" t="s">
        <v>8</v>
      </c>
      <c r="F586" s="8" t="s">
        <v>468</v>
      </c>
      <c r="G586" s="2" t="s">
        <v>118</v>
      </c>
      <c r="H586" s="309">
        <v>-855.5</v>
      </c>
      <c r="I586" s="309">
        <f>6393.1-855.5</f>
        <v>5537.6</v>
      </c>
    </row>
    <row r="587" spans="2:16" ht="75" x14ac:dyDescent="0.3">
      <c r="B587" s="100" t="s">
        <v>688</v>
      </c>
      <c r="C587" s="79" t="s">
        <v>20</v>
      </c>
      <c r="D587" s="329" t="s">
        <v>7</v>
      </c>
      <c r="E587" s="329" t="s">
        <v>8</v>
      </c>
      <c r="F587" s="79" t="s">
        <v>689</v>
      </c>
      <c r="G587" s="329"/>
      <c r="H587" s="309">
        <f>H588</f>
        <v>0</v>
      </c>
      <c r="I587" s="309">
        <f>I588</f>
        <v>600</v>
      </c>
    </row>
    <row r="588" spans="2:16" ht="28.5" customHeight="1" x14ac:dyDescent="0.3">
      <c r="B588" s="78" t="s">
        <v>112</v>
      </c>
      <c r="C588" s="79" t="s">
        <v>20</v>
      </c>
      <c r="D588" s="329" t="s">
        <v>7</v>
      </c>
      <c r="E588" s="329" t="s">
        <v>8</v>
      </c>
      <c r="F588" s="79" t="s">
        <v>689</v>
      </c>
      <c r="G588" s="329" t="s">
        <v>111</v>
      </c>
      <c r="H588" s="309"/>
      <c r="I588" s="309">
        <v>600</v>
      </c>
    </row>
    <row r="589" spans="2:16" ht="43.5" customHeight="1" x14ac:dyDescent="0.3">
      <c r="B589" s="89" t="s">
        <v>53</v>
      </c>
      <c r="C589" s="8" t="s">
        <v>20</v>
      </c>
      <c r="D589" s="2" t="s">
        <v>7</v>
      </c>
      <c r="E589" s="2" t="s">
        <v>5</v>
      </c>
      <c r="F589" s="355"/>
      <c r="G589" s="2"/>
      <c r="H589" s="309">
        <f t="shared" ref="H589:I591" si="45">H590</f>
        <v>0</v>
      </c>
      <c r="I589" s="309">
        <f t="shared" si="45"/>
        <v>170.89999999999998</v>
      </c>
    </row>
    <row r="590" spans="2:16" ht="66" customHeight="1" x14ac:dyDescent="0.3">
      <c r="B590" s="100" t="s">
        <v>519</v>
      </c>
      <c r="C590" s="8" t="s">
        <v>20</v>
      </c>
      <c r="D590" s="2" t="s">
        <v>7</v>
      </c>
      <c r="E590" s="2" t="s">
        <v>5</v>
      </c>
      <c r="F590" s="8" t="s">
        <v>243</v>
      </c>
      <c r="G590" s="2"/>
      <c r="H590" s="309">
        <f t="shared" si="45"/>
        <v>0</v>
      </c>
      <c r="I590" s="309">
        <f t="shared" si="45"/>
        <v>170.89999999999998</v>
      </c>
    </row>
    <row r="591" spans="2:16" ht="45" customHeight="1" x14ac:dyDescent="0.3">
      <c r="B591" s="395" t="s">
        <v>136</v>
      </c>
      <c r="C591" s="8" t="s">
        <v>20</v>
      </c>
      <c r="D591" s="2" t="s">
        <v>7</v>
      </c>
      <c r="E591" s="2" t="s">
        <v>5</v>
      </c>
      <c r="F591" s="8" t="s">
        <v>244</v>
      </c>
      <c r="G591" s="2"/>
      <c r="H591" s="309">
        <f t="shared" si="45"/>
        <v>0</v>
      </c>
      <c r="I591" s="309">
        <f t="shared" si="45"/>
        <v>170.89999999999998</v>
      </c>
    </row>
    <row r="592" spans="2:16" ht="41.25" customHeight="1" x14ac:dyDescent="0.3">
      <c r="B592" s="96" t="s">
        <v>18</v>
      </c>
      <c r="C592" s="8" t="s">
        <v>20</v>
      </c>
      <c r="D592" s="2" t="s">
        <v>7</v>
      </c>
      <c r="E592" s="2" t="s">
        <v>5</v>
      </c>
      <c r="F592" s="8" t="s">
        <v>546</v>
      </c>
      <c r="G592" s="2"/>
      <c r="H592" s="309">
        <f>H593+H594</f>
        <v>0</v>
      </c>
      <c r="I592" s="309">
        <f>I593+I594</f>
        <v>170.89999999999998</v>
      </c>
    </row>
    <row r="593" spans="2:9" ht="27.75" customHeight="1" x14ac:dyDescent="0.3">
      <c r="B593" s="13" t="s">
        <v>112</v>
      </c>
      <c r="C593" s="8" t="s">
        <v>20</v>
      </c>
      <c r="D593" s="2" t="s">
        <v>7</v>
      </c>
      <c r="E593" s="2" t="s">
        <v>5</v>
      </c>
      <c r="F593" s="8" t="s">
        <v>546</v>
      </c>
      <c r="G593" s="29" t="s">
        <v>111</v>
      </c>
      <c r="H593" s="309"/>
      <c r="I593" s="309">
        <f>170.9-3.4-5.8-5.8-4.7</f>
        <v>151.19999999999999</v>
      </c>
    </row>
    <row r="594" spans="2:9" ht="27.75" customHeight="1" x14ac:dyDescent="0.3">
      <c r="B594" s="472" t="s">
        <v>120</v>
      </c>
      <c r="C594" s="8" t="s">
        <v>20</v>
      </c>
      <c r="D594" s="2" t="s">
        <v>7</v>
      </c>
      <c r="E594" s="2" t="s">
        <v>5</v>
      </c>
      <c r="F594" s="8" t="s">
        <v>546</v>
      </c>
      <c r="G594" s="29" t="s">
        <v>118</v>
      </c>
      <c r="H594" s="309"/>
      <c r="I594" s="309">
        <f>3.4+5.8+5.8+4.7</f>
        <v>19.7</v>
      </c>
    </row>
    <row r="595" spans="2:9" ht="31.5" customHeight="1" x14ac:dyDescent="0.3">
      <c r="B595" s="227" t="s">
        <v>17</v>
      </c>
      <c r="C595" s="8" t="s">
        <v>20</v>
      </c>
      <c r="D595" s="2" t="s">
        <v>7</v>
      </c>
      <c r="E595" s="2" t="s">
        <v>11</v>
      </c>
      <c r="F595" s="8"/>
      <c r="G595" s="2"/>
      <c r="H595" s="73">
        <f>H596+H600+H622</f>
        <v>-8617.4</v>
      </c>
      <c r="I595" s="73">
        <f>I596+I600+I622</f>
        <v>269047.5</v>
      </c>
    </row>
    <row r="596" spans="2:9" ht="81" customHeight="1" x14ac:dyDescent="0.3">
      <c r="B596" s="104" t="s">
        <v>522</v>
      </c>
      <c r="C596" s="79" t="s">
        <v>20</v>
      </c>
      <c r="D596" s="82" t="s">
        <v>7</v>
      </c>
      <c r="E596" s="82" t="s">
        <v>11</v>
      </c>
      <c r="F596" s="79" t="s">
        <v>215</v>
      </c>
      <c r="G596" s="12"/>
      <c r="H596" s="73">
        <f t="shared" ref="H596:I598" si="46">H597</f>
        <v>0</v>
      </c>
      <c r="I596" s="73">
        <f t="shared" si="46"/>
        <v>100</v>
      </c>
    </row>
    <row r="597" spans="2:9" ht="61.5" customHeight="1" x14ac:dyDescent="0.3">
      <c r="B597" s="101" t="s">
        <v>581</v>
      </c>
      <c r="C597" s="8" t="s">
        <v>20</v>
      </c>
      <c r="D597" s="2" t="s">
        <v>7</v>
      </c>
      <c r="E597" s="2" t="s">
        <v>11</v>
      </c>
      <c r="F597" s="8" t="s">
        <v>217</v>
      </c>
      <c r="G597" s="2"/>
      <c r="H597" s="73">
        <f t="shared" si="46"/>
        <v>0</v>
      </c>
      <c r="I597" s="73">
        <f t="shared" si="46"/>
        <v>100</v>
      </c>
    </row>
    <row r="598" spans="2:9" ht="48" customHeight="1" x14ac:dyDescent="0.3">
      <c r="B598" s="102" t="s">
        <v>144</v>
      </c>
      <c r="C598" s="8" t="s">
        <v>20</v>
      </c>
      <c r="D598" s="2" t="s">
        <v>7</v>
      </c>
      <c r="E598" s="2" t="s">
        <v>11</v>
      </c>
      <c r="F598" s="8" t="s">
        <v>559</v>
      </c>
      <c r="G598" s="2"/>
      <c r="H598" s="73">
        <f t="shared" si="46"/>
        <v>0</v>
      </c>
      <c r="I598" s="73">
        <f t="shared" si="46"/>
        <v>100</v>
      </c>
    </row>
    <row r="599" spans="2:9" ht="28.5" customHeight="1" x14ac:dyDescent="0.3">
      <c r="B599" s="101" t="s">
        <v>112</v>
      </c>
      <c r="C599" s="8" t="s">
        <v>20</v>
      </c>
      <c r="D599" s="2" t="s">
        <v>7</v>
      </c>
      <c r="E599" s="2" t="s">
        <v>11</v>
      </c>
      <c r="F599" s="8" t="s">
        <v>559</v>
      </c>
      <c r="G599" s="2" t="s">
        <v>111</v>
      </c>
      <c r="H599" s="2"/>
      <c r="I599" s="73">
        <v>100</v>
      </c>
    </row>
    <row r="600" spans="2:9" ht="61.5" customHeight="1" x14ac:dyDescent="0.3">
      <c r="B600" s="100" t="s">
        <v>519</v>
      </c>
      <c r="C600" s="8" t="s">
        <v>20</v>
      </c>
      <c r="D600" s="2" t="s">
        <v>121</v>
      </c>
      <c r="E600" s="2" t="s">
        <v>11</v>
      </c>
      <c r="F600" s="8" t="s">
        <v>243</v>
      </c>
      <c r="G600" s="2"/>
      <c r="H600" s="73">
        <f>H601</f>
        <v>-8617.4</v>
      </c>
      <c r="I600" s="73">
        <f>I601</f>
        <v>255955.7</v>
      </c>
    </row>
    <row r="601" spans="2:9" ht="44.25" customHeight="1" x14ac:dyDescent="0.3">
      <c r="B601" s="100" t="s">
        <v>136</v>
      </c>
      <c r="C601" s="79" t="s">
        <v>20</v>
      </c>
      <c r="D601" s="81" t="s">
        <v>7</v>
      </c>
      <c r="E601" s="81" t="s">
        <v>11</v>
      </c>
      <c r="F601" s="79" t="s">
        <v>244</v>
      </c>
      <c r="G601" s="2"/>
      <c r="H601" s="73">
        <f>H610+H617+H614+H602+H606+H620</f>
        <v>-8617.4</v>
      </c>
      <c r="I601" s="73">
        <f>I610+I617+I614+I602+I606+I620</f>
        <v>255955.7</v>
      </c>
    </row>
    <row r="602" spans="2:9" ht="37.5" x14ac:dyDescent="0.3">
      <c r="B602" s="92" t="s">
        <v>94</v>
      </c>
      <c r="C602" s="8" t="s">
        <v>20</v>
      </c>
      <c r="D602" s="2" t="s">
        <v>7</v>
      </c>
      <c r="E602" s="2" t="s">
        <v>11</v>
      </c>
      <c r="F602" s="8" t="s">
        <v>548</v>
      </c>
      <c r="G602" s="2"/>
      <c r="H602" s="309">
        <f>H603+H604+H605</f>
        <v>-322.39999999999998</v>
      </c>
      <c r="I602" s="309">
        <f>I603+I604+I605</f>
        <v>13441.7</v>
      </c>
    </row>
    <row r="603" spans="2:9" ht="37.5" x14ac:dyDescent="0.3">
      <c r="B603" s="99" t="s">
        <v>429</v>
      </c>
      <c r="C603" s="8" t="s">
        <v>20</v>
      </c>
      <c r="D603" s="2" t="s">
        <v>7</v>
      </c>
      <c r="E603" s="2" t="s">
        <v>11</v>
      </c>
      <c r="F603" s="8" t="s">
        <v>548</v>
      </c>
      <c r="G603" s="2" t="s">
        <v>83</v>
      </c>
      <c r="H603" s="309">
        <v>-185.6</v>
      </c>
      <c r="I603" s="309">
        <f>13085.2-203.4-185.6</f>
        <v>12696.2</v>
      </c>
    </row>
    <row r="604" spans="2:9" ht="56.25" x14ac:dyDescent="0.3">
      <c r="B604" s="96" t="s">
        <v>106</v>
      </c>
      <c r="C604" s="8" t="s">
        <v>20</v>
      </c>
      <c r="D604" s="2" t="s">
        <v>7</v>
      </c>
      <c r="E604" s="2" t="s">
        <v>11</v>
      </c>
      <c r="F604" s="8" t="s">
        <v>548</v>
      </c>
      <c r="G604" s="2" t="s">
        <v>84</v>
      </c>
      <c r="H604" s="309">
        <v>-136.80000000000001</v>
      </c>
      <c r="I604" s="309">
        <f>816.1+58.2-136.8</f>
        <v>737.5</v>
      </c>
    </row>
    <row r="605" spans="2:9" ht="18.75" x14ac:dyDescent="0.3">
      <c r="B605" s="96" t="s">
        <v>165</v>
      </c>
      <c r="C605" s="8" t="s">
        <v>20</v>
      </c>
      <c r="D605" s="2" t="s">
        <v>7</v>
      </c>
      <c r="E605" s="2" t="s">
        <v>11</v>
      </c>
      <c r="F605" s="8" t="s">
        <v>548</v>
      </c>
      <c r="G605" s="2" t="s">
        <v>85</v>
      </c>
      <c r="H605" s="2"/>
      <c r="I605" s="309">
        <v>8</v>
      </c>
    </row>
    <row r="606" spans="2:9" ht="37.5" x14ac:dyDescent="0.3">
      <c r="B606" s="97" t="s">
        <v>98</v>
      </c>
      <c r="C606" s="8" t="s">
        <v>20</v>
      </c>
      <c r="D606" s="12" t="s">
        <v>7</v>
      </c>
      <c r="E606" s="12" t="s">
        <v>11</v>
      </c>
      <c r="F606" s="8" t="s">
        <v>248</v>
      </c>
      <c r="G606" s="12"/>
      <c r="H606" s="309">
        <f>H607+H608+H609</f>
        <v>-6610</v>
      </c>
      <c r="I606" s="309">
        <f>I607+I608+I609</f>
        <v>97765.6</v>
      </c>
    </row>
    <row r="607" spans="2:9" ht="37.5" x14ac:dyDescent="0.3">
      <c r="B607" s="99" t="s">
        <v>88</v>
      </c>
      <c r="C607" s="8" t="s">
        <v>20</v>
      </c>
      <c r="D607" s="12" t="s">
        <v>7</v>
      </c>
      <c r="E607" s="12" t="s">
        <v>11</v>
      </c>
      <c r="F607" s="8" t="s">
        <v>248</v>
      </c>
      <c r="G607" s="12" t="s">
        <v>86</v>
      </c>
      <c r="H607" s="309">
        <v>-4870.3</v>
      </c>
      <c r="I607" s="309">
        <f>74447.1+6068.8+1096.3-107.2-4870.3</f>
        <v>76634.700000000012</v>
      </c>
    </row>
    <row r="608" spans="2:9" ht="56.25" x14ac:dyDescent="0.3">
      <c r="B608" s="96" t="s">
        <v>106</v>
      </c>
      <c r="C608" s="8" t="s">
        <v>20</v>
      </c>
      <c r="D608" s="12" t="s">
        <v>7</v>
      </c>
      <c r="E608" s="12" t="s">
        <v>11</v>
      </c>
      <c r="F608" s="8" t="s">
        <v>248</v>
      </c>
      <c r="G608" s="12" t="s">
        <v>84</v>
      </c>
      <c r="H608" s="309">
        <v>-1739.7</v>
      </c>
      <c r="I608" s="309">
        <f>22678.2+3675-3600+6-1739.7</f>
        <v>21019.5</v>
      </c>
    </row>
    <row r="609" spans="2:16" ht="18.75" x14ac:dyDescent="0.3">
      <c r="B609" s="96" t="s">
        <v>165</v>
      </c>
      <c r="C609" s="8" t="s">
        <v>20</v>
      </c>
      <c r="D609" s="12" t="s">
        <v>7</v>
      </c>
      <c r="E609" s="12" t="s">
        <v>11</v>
      </c>
      <c r="F609" s="8" t="s">
        <v>248</v>
      </c>
      <c r="G609" s="12" t="s">
        <v>85</v>
      </c>
      <c r="H609" s="309"/>
      <c r="I609" s="309">
        <f>117.4-6</f>
        <v>111.4</v>
      </c>
    </row>
    <row r="610" spans="2:16" ht="65.25" customHeight="1" x14ac:dyDescent="0.3">
      <c r="B610" s="263" t="s">
        <v>147</v>
      </c>
      <c r="C610" s="79" t="s">
        <v>20</v>
      </c>
      <c r="D610" s="81" t="s">
        <v>7</v>
      </c>
      <c r="E610" s="81" t="s">
        <v>11</v>
      </c>
      <c r="F610" s="79" t="s">
        <v>245</v>
      </c>
      <c r="G610" s="2"/>
      <c r="H610" s="309">
        <f>H612+H613+H611</f>
        <v>-36.4</v>
      </c>
      <c r="I610" s="309">
        <f>I612+I613+I611</f>
        <v>7764.0999999999976</v>
      </c>
    </row>
    <row r="611" spans="2:16" ht="50.25" customHeight="1" x14ac:dyDescent="0.3">
      <c r="B611" s="99" t="s">
        <v>88</v>
      </c>
      <c r="C611" s="79" t="s">
        <v>20</v>
      </c>
      <c r="D611" s="81" t="s">
        <v>7</v>
      </c>
      <c r="E611" s="81" t="s">
        <v>11</v>
      </c>
      <c r="F611" s="79" t="s">
        <v>245</v>
      </c>
      <c r="G611" s="2" t="s">
        <v>86</v>
      </c>
      <c r="H611" s="309"/>
      <c r="I611" s="309">
        <v>39</v>
      </c>
    </row>
    <row r="612" spans="2:16" ht="60" customHeight="1" x14ac:dyDescent="0.3">
      <c r="B612" s="264" t="s">
        <v>106</v>
      </c>
      <c r="C612" s="79" t="s">
        <v>20</v>
      </c>
      <c r="D612" s="81" t="s">
        <v>7</v>
      </c>
      <c r="E612" s="81" t="s">
        <v>11</v>
      </c>
      <c r="F612" s="79" t="s">
        <v>245</v>
      </c>
      <c r="G612" s="2" t="s">
        <v>84</v>
      </c>
      <c r="H612" s="309">
        <v>-36.4</v>
      </c>
      <c r="I612" s="73">
        <f>626.9+10524.8+1530.3+6-98-250.1-5055.3-36.4</f>
        <v>7248.199999999998</v>
      </c>
    </row>
    <row r="613" spans="2:16" ht="18.75" x14ac:dyDescent="0.3">
      <c r="B613" s="306" t="s">
        <v>427</v>
      </c>
      <c r="C613" s="79" t="s">
        <v>20</v>
      </c>
      <c r="D613" s="81" t="s">
        <v>7</v>
      </c>
      <c r="E613" s="81" t="s">
        <v>11</v>
      </c>
      <c r="F613" s="79" t="s">
        <v>245</v>
      </c>
      <c r="G613" s="2" t="s">
        <v>426</v>
      </c>
      <c r="H613" s="309"/>
      <c r="I613" s="73">
        <f>379.5+98-0.6</f>
        <v>476.9</v>
      </c>
    </row>
    <row r="614" spans="2:16" ht="37.5" x14ac:dyDescent="0.3">
      <c r="B614" s="100" t="s">
        <v>148</v>
      </c>
      <c r="C614" s="8" t="s">
        <v>20</v>
      </c>
      <c r="D614" s="2" t="s">
        <v>7</v>
      </c>
      <c r="E614" s="2" t="s">
        <v>11</v>
      </c>
      <c r="F614" s="8" t="s">
        <v>547</v>
      </c>
      <c r="G614" s="2"/>
      <c r="H614" s="73">
        <f>H615+H616</f>
        <v>-1648.6</v>
      </c>
      <c r="I614" s="73">
        <f>I615+I616</f>
        <v>113828.1</v>
      </c>
    </row>
    <row r="615" spans="2:16" ht="26.25" customHeight="1" x14ac:dyDescent="0.3">
      <c r="B615" s="13" t="s">
        <v>112</v>
      </c>
      <c r="C615" s="8" t="s">
        <v>20</v>
      </c>
      <c r="D615" s="2" t="s">
        <v>7</v>
      </c>
      <c r="E615" s="2" t="s">
        <v>11</v>
      </c>
      <c r="F615" s="8" t="s">
        <v>547</v>
      </c>
      <c r="G615" s="2" t="s">
        <v>111</v>
      </c>
      <c r="H615" s="73">
        <v>-1509.6</v>
      </c>
      <c r="I615" s="73">
        <f>66336.8+7320.1-252.6-693.7+29809.9-97+3419.4+484-44.5+1308-2172.9+4229.5+870.6-2400-1509.6</f>
        <v>106608</v>
      </c>
    </row>
    <row r="616" spans="2:16" ht="28.5" customHeight="1" x14ac:dyDescent="0.3">
      <c r="B616" s="13" t="s">
        <v>120</v>
      </c>
      <c r="C616" s="8" t="s">
        <v>20</v>
      </c>
      <c r="D616" s="2" t="s">
        <v>7</v>
      </c>
      <c r="E616" s="2" t="s">
        <v>11</v>
      </c>
      <c r="F616" s="8" t="s">
        <v>547</v>
      </c>
      <c r="G616" s="2" t="s">
        <v>118</v>
      </c>
      <c r="H616" s="73">
        <v>-139</v>
      </c>
      <c r="I616" s="73">
        <f>1604.3+252.6+693.7+1190.1-484+44.5+1179.7+654+2202.8+21.4-139</f>
        <v>7220.0999999999995</v>
      </c>
    </row>
    <row r="617" spans="2:16" ht="118.5" customHeight="1" x14ac:dyDescent="0.4">
      <c r="B617" s="350" t="s">
        <v>372</v>
      </c>
      <c r="C617" s="8" t="s">
        <v>20</v>
      </c>
      <c r="D617" s="29" t="s">
        <v>7</v>
      </c>
      <c r="E617" s="29" t="s">
        <v>11</v>
      </c>
      <c r="F617" s="30" t="s">
        <v>247</v>
      </c>
      <c r="G617" s="29"/>
      <c r="H617" s="73">
        <f>H618</f>
        <v>0</v>
      </c>
      <c r="I617" s="73">
        <f>I618</f>
        <v>21575.4</v>
      </c>
      <c r="P617" s="408"/>
    </row>
    <row r="618" spans="2:16" ht="37.5" x14ac:dyDescent="0.3">
      <c r="B618" s="349" t="s">
        <v>88</v>
      </c>
      <c r="C618" s="8" t="s">
        <v>20</v>
      </c>
      <c r="D618" s="29" t="s">
        <v>7</v>
      </c>
      <c r="E618" s="29" t="s">
        <v>11</v>
      </c>
      <c r="F618" s="30" t="s">
        <v>247</v>
      </c>
      <c r="G618" s="2" t="s">
        <v>86</v>
      </c>
      <c r="H618" s="73"/>
      <c r="I618" s="73">
        <f>18927.4-107.2+2755.2</f>
        <v>21575.4</v>
      </c>
    </row>
    <row r="619" spans="2:16" ht="45" customHeight="1" x14ac:dyDescent="0.3">
      <c r="B619" s="451" t="s">
        <v>636</v>
      </c>
      <c r="C619" s="8" t="s">
        <v>20</v>
      </c>
      <c r="D619" s="29" t="s">
        <v>7</v>
      </c>
      <c r="E619" s="29" t="s">
        <v>11</v>
      </c>
      <c r="F619" s="30" t="s">
        <v>635</v>
      </c>
      <c r="G619" s="2"/>
      <c r="H619" s="73">
        <f>H620</f>
        <v>0</v>
      </c>
      <c r="I619" s="73">
        <f>I620</f>
        <v>1580.8</v>
      </c>
    </row>
    <row r="620" spans="2:16" ht="121.5" customHeight="1" x14ac:dyDescent="0.4">
      <c r="B620" s="13" t="s">
        <v>607</v>
      </c>
      <c r="C620" s="8" t="s">
        <v>20</v>
      </c>
      <c r="D620" s="2" t="s">
        <v>7</v>
      </c>
      <c r="E620" s="2" t="s">
        <v>11</v>
      </c>
      <c r="F620" s="8" t="s">
        <v>606</v>
      </c>
      <c r="G620" s="2"/>
      <c r="H620" s="73">
        <f>H621</f>
        <v>0</v>
      </c>
      <c r="I620" s="73">
        <f>I621</f>
        <v>1580.8</v>
      </c>
      <c r="P620" s="408"/>
    </row>
    <row r="621" spans="2:16" ht="27" customHeight="1" x14ac:dyDescent="0.3">
      <c r="B621" s="13" t="s">
        <v>112</v>
      </c>
      <c r="C621" s="8" t="s">
        <v>20</v>
      </c>
      <c r="D621" s="2" t="s">
        <v>7</v>
      </c>
      <c r="E621" s="2" t="s">
        <v>11</v>
      </c>
      <c r="F621" s="8" t="s">
        <v>606</v>
      </c>
      <c r="G621" s="2" t="s">
        <v>111</v>
      </c>
      <c r="H621" s="73"/>
      <c r="I621" s="73">
        <f>2083.2+156.8+92.6+7-705.7-53.1</f>
        <v>1580.8</v>
      </c>
      <c r="P621" s="433"/>
    </row>
    <row r="622" spans="2:16" ht="51.75" customHeight="1" x14ac:dyDescent="0.4">
      <c r="B622" s="415" t="s">
        <v>499</v>
      </c>
      <c r="C622" s="77" t="s">
        <v>20</v>
      </c>
      <c r="D622" s="416" t="s">
        <v>7</v>
      </c>
      <c r="E622" s="84" t="s">
        <v>11</v>
      </c>
      <c r="F622" s="77" t="s">
        <v>227</v>
      </c>
      <c r="G622" s="416"/>
      <c r="H622" s="311">
        <f>H623</f>
        <v>0</v>
      </c>
      <c r="I622" s="311">
        <f>I623</f>
        <v>12991.8</v>
      </c>
      <c r="P622" s="408"/>
    </row>
    <row r="623" spans="2:16" ht="64.5" customHeight="1" x14ac:dyDescent="0.4">
      <c r="B623" s="125" t="s">
        <v>122</v>
      </c>
      <c r="C623" s="77" t="s">
        <v>20</v>
      </c>
      <c r="D623" s="416" t="s">
        <v>7</v>
      </c>
      <c r="E623" s="84" t="s">
        <v>11</v>
      </c>
      <c r="F623" s="77" t="s">
        <v>238</v>
      </c>
      <c r="G623" s="416"/>
      <c r="H623" s="311">
        <f>H624+H628</f>
        <v>0</v>
      </c>
      <c r="I623" s="311">
        <f>I624+I628</f>
        <v>12991.8</v>
      </c>
      <c r="P623" s="408"/>
    </row>
    <row r="624" spans="2:16" ht="84.75" customHeight="1" x14ac:dyDescent="0.4">
      <c r="B624" s="125" t="s">
        <v>146</v>
      </c>
      <c r="C624" s="77" t="s">
        <v>20</v>
      </c>
      <c r="D624" s="416" t="s">
        <v>7</v>
      </c>
      <c r="E624" s="84" t="s">
        <v>11</v>
      </c>
      <c r="F624" s="77" t="s">
        <v>239</v>
      </c>
      <c r="G624" s="416"/>
      <c r="H624" s="311">
        <f>H626+H627+H625</f>
        <v>0</v>
      </c>
      <c r="I624" s="311">
        <f>I626+I627+I625</f>
        <v>10969.8</v>
      </c>
      <c r="P624" s="408"/>
    </row>
    <row r="625" spans="2:23" ht="57.75" x14ac:dyDescent="0.4">
      <c r="B625" s="306" t="s">
        <v>106</v>
      </c>
      <c r="C625" s="77" t="s">
        <v>20</v>
      </c>
      <c r="D625" s="416" t="s">
        <v>7</v>
      </c>
      <c r="E625" s="84" t="s">
        <v>11</v>
      </c>
      <c r="F625" s="77" t="s">
        <v>239</v>
      </c>
      <c r="G625" s="112" t="s">
        <v>84</v>
      </c>
      <c r="H625" s="311"/>
      <c r="I625" s="311">
        <f>504-33.6</f>
        <v>470.4</v>
      </c>
      <c r="P625" s="408"/>
    </row>
    <row r="626" spans="2:23" ht="27" customHeight="1" x14ac:dyDescent="0.4">
      <c r="B626" s="191" t="s">
        <v>112</v>
      </c>
      <c r="C626" s="77" t="s">
        <v>20</v>
      </c>
      <c r="D626" s="110" t="s">
        <v>7</v>
      </c>
      <c r="E626" s="416" t="s">
        <v>11</v>
      </c>
      <c r="F626" s="77" t="s">
        <v>239</v>
      </c>
      <c r="G626" s="112" t="s">
        <v>111</v>
      </c>
      <c r="H626" s="311"/>
      <c r="I626" s="311">
        <f>9087.7+1139.8-233.4-154.1</f>
        <v>9840</v>
      </c>
      <c r="P626" s="408"/>
    </row>
    <row r="627" spans="2:23" ht="27" customHeight="1" x14ac:dyDescent="0.4">
      <c r="B627" s="191" t="s">
        <v>120</v>
      </c>
      <c r="C627" s="77" t="s">
        <v>20</v>
      </c>
      <c r="D627" s="110" t="s">
        <v>7</v>
      </c>
      <c r="E627" s="416" t="s">
        <v>11</v>
      </c>
      <c r="F627" s="77" t="s">
        <v>239</v>
      </c>
      <c r="G627" s="112" t="s">
        <v>118</v>
      </c>
      <c r="H627" s="311"/>
      <c r="I627" s="311">
        <f>500+233.4-74</f>
        <v>659.4</v>
      </c>
      <c r="P627" s="408"/>
    </row>
    <row r="628" spans="2:23" ht="149.25" customHeight="1" x14ac:dyDescent="0.4">
      <c r="B628" s="191" t="s">
        <v>449</v>
      </c>
      <c r="C628" s="77" t="s">
        <v>20</v>
      </c>
      <c r="D628" s="110" t="s">
        <v>7</v>
      </c>
      <c r="E628" s="416" t="s">
        <v>11</v>
      </c>
      <c r="F628" s="77" t="s">
        <v>450</v>
      </c>
      <c r="G628" s="112"/>
      <c r="H628" s="309">
        <f>H629+H630</f>
        <v>0</v>
      </c>
      <c r="I628" s="309">
        <f>I629+I630</f>
        <v>2021.9999999999998</v>
      </c>
      <c r="P628" s="408"/>
    </row>
    <row r="629" spans="2:23" ht="39.75" customHeight="1" x14ac:dyDescent="0.4">
      <c r="B629" s="191" t="s">
        <v>112</v>
      </c>
      <c r="C629" s="77" t="s">
        <v>20</v>
      </c>
      <c r="D629" s="110" t="s">
        <v>7</v>
      </c>
      <c r="E629" s="416" t="s">
        <v>11</v>
      </c>
      <c r="F629" s="77" t="s">
        <v>450</v>
      </c>
      <c r="G629" s="112" t="s">
        <v>111</v>
      </c>
      <c r="H629" s="309"/>
      <c r="I629" s="311">
        <f>2587-506.8-99.67125-58.2</f>
        <v>1922.3287499999997</v>
      </c>
      <c r="P629" s="408"/>
    </row>
    <row r="630" spans="2:23" ht="39.75" customHeight="1" x14ac:dyDescent="0.4">
      <c r="B630" s="191" t="s">
        <v>120</v>
      </c>
      <c r="C630" s="77" t="s">
        <v>20</v>
      </c>
      <c r="D630" s="110" t="s">
        <v>7</v>
      </c>
      <c r="E630" s="416" t="s">
        <v>11</v>
      </c>
      <c r="F630" s="77" t="s">
        <v>450</v>
      </c>
      <c r="G630" s="112" t="s">
        <v>118</v>
      </c>
      <c r="H630" s="309"/>
      <c r="I630" s="311">
        <v>99.671250000000001</v>
      </c>
      <c r="P630" s="408"/>
    </row>
    <row r="631" spans="2:23" ht="29.25" customHeight="1" x14ac:dyDescent="0.3">
      <c r="B631" s="96" t="s">
        <v>28</v>
      </c>
      <c r="C631" s="8" t="s">
        <v>20</v>
      </c>
      <c r="D631" s="12" t="s">
        <v>23</v>
      </c>
      <c r="E631" s="12" t="s">
        <v>397</v>
      </c>
      <c r="F631" s="8"/>
      <c r="G631" s="12"/>
      <c r="H631" s="309">
        <f>H637+H632</f>
        <v>-451</v>
      </c>
      <c r="I631" s="309">
        <f>I637+I632</f>
        <v>17445.5</v>
      </c>
    </row>
    <row r="632" spans="2:23" ht="18.75" x14ac:dyDescent="0.3">
      <c r="B632" s="125" t="s">
        <v>30</v>
      </c>
      <c r="C632" s="77" t="s">
        <v>20</v>
      </c>
      <c r="D632" s="84" t="s">
        <v>23</v>
      </c>
      <c r="E632" s="84" t="s">
        <v>8</v>
      </c>
      <c r="F632" s="8"/>
      <c r="G632" s="12"/>
      <c r="H632" s="309">
        <f t="shared" ref="H632:I635" si="47">H633</f>
        <v>-451</v>
      </c>
      <c r="I632" s="309">
        <f t="shared" si="47"/>
        <v>4049</v>
      </c>
    </row>
    <row r="633" spans="2:23" ht="56.25" x14ac:dyDescent="0.3">
      <c r="B633" s="100" t="s">
        <v>519</v>
      </c>
      <c r="C633" s="8" t="s">
        <v>20</v>
      </c>
      <c r="D633" s="2" t="s">
        <v>23</v>
      </c>
      <c r="E633" s="2" t="s">
        <v>8</v>
      </c>
      <c r="F633" s="8" t="s">
        <v>243</v>
      </c>
      <c r="G633" s="12"/>
      <c r="H633" s="309">
        <f t="shared" si="47"/>
        <v>-451</v>
      </c>
      <c r="I633" s="309">
        <f t="shared" si="47"/>
        <v>4049</v>
      </c>
    </row>
    <row r="634" spans="2:23" ht="37.5" x14ac:dyDescent="0.3">
      <c r="B634" s="100" t="s">
        <v>136</v>
      </c>
      <c r="C634" s="8" t="s">
        <v>20</v>
      </c>
      <c r="D634" s="2" t="s">
        <v>23</v>
      </c>
      <c r="E634" s="2" t="s">
        <v>8</v>
      </c>
      <c r="F634" s="8" t="s">
        <v>244</v>
      </c>
      <c r="G634" s="12"/>
      <c r="H634" s="309">
        <f t="shared" si="47"/>
        <v>-451</v>
      </c>
      <c r="I634" s="309">
        <f t="shared" si="47"/>
        <v>4049</v>
      </c>
    </row>
    <row r="635" spans="2:23" ht="168.75" x14ac:dyDescent="0.3">
      <c r="B635" s="480" t="s">
        <v>701</v>
      </c>
      <c r="C635" s="8" t="s">
        <v>20</v>
      </c>
      <c r="D635" s="2" t="s">
        <v>23</v>
      </c>
      <c r="E635" s="2" t="s">
        <v>8</v>
      </c>
      <c r="F635" s="8" t="s">
        <v>700</v>
      </c>
      <c r="G635" s="12"/>
      <c r="H635" s="309">
        <f t="shared" si="47"/>
        <v>-451</v>
      </c>
      <c r="I635" s="309">
        <f t="shared" si="47"/>
        <v>4049</v>
      </c>
    </row>
    <row r="636" spans="2:23" ht="37.5" x14ac:dyDescent="0.3">
      <c r="B636" s="306" t="s">
        <v>305</v>
      </c>
      <c r="C636" s="8" t="s">
        <v>20</v>
      </c>
      <c r="D636" s="2" t="s">
        <v>23</v>
      </c>
      <c r="E636" s="2" t="s">
        <v>8</v>
      </c>
      <c r="F636" s="8" t="s">
        <v>700</v>
      </c>
      <c r="G636" s="12" t="s">
        <v>304</v>
      </c>
      <c r="H636" s="309">
        <v>-451</v>
      </c>
      <c r="I636" s="309">
        <f>30000-20000-4691+4691-5500-451</f>
        <v>4049</v>
      </c>
    </row>
    <row r="637" spans="2:23" ht="32.25" customHeight="1" x14ac:dyDescent="0.3">
      <c r="B637" s="98" t="s">
        <v>54</v>
      </c>
      <c r="C637" s="8" t="s">
        <v>20</v>
      </c>
      <c r="D637" s="9" t="s">
        <v>23</v>
      </c>
      <c r="E637" s="9" t="s">
        <v>10</v>
      </c>
      <c r="F637" s="8"/>
      <c r="G637" s="9"/>
      <c r="H637" s="73">
        <f>H640</f>
        <v>0</v>
      </c>
      <c r="I637" s="73">
        <f>I640</f>
        <v>13396.5</v>
      </c>
    </row>
    <row r="638" spans="2:23" ht="67.5" customHeight="1" x14ac:dyDescent="0.3">
      <c r="B638" s="100" t="s">
        <v>519</v>
      </c>
      <c r="C638" s="8" t="s">
        <v>20</v>
      </c>
      <c r="D638" s="9" t="s">
        <v>23</v>
      </c>
      <c r="E638" s="9" t="s">
        <v>10</v>
      </c>
      <c r="F638" s="8" t="s">
        <v>243</v>
      </c>
      <c r="G638" s="9"/>
      <c r="H638" s="73">
        <f t="shared" ref="H638:I640" si="48">H639</f>
        <v>0</v>
      </c>
      <c r="I638" s="73">
        <f t="shared" si="48"/>
        <v>13396.5</v>
      </c>
    </row>
    <row r="639" spans="2:23" ht="45.75" customHeight="1" x14ac:dyDescent="0.3">
      <c r="B639" s="100" t="s">
        <v>136</v>
      </c>
      <c r="C639" s="8" t="s">
        <v>20</v>
      </c>
      <c r="D639" s="9" t="s">
        <v>23</v>
      </c>
      <c r="E639" s="9" t="s">
        <v>10</v>
      </c>
      <c r="F639" s="8" t="s">
        <v>244</v>
      </c>
      <c r="G639" s="9"/>
      <c r="H639" s="73">
        <f t="shared" si="48"/>
        <v>0</v>
      </c>
      <c r="I639" s="73">
        <f t="shared" si="48"/>
        <v>13396.5</v>
      </c>
    </row>
    <row r="640" spans="2:23" ht="136.5" customHeight="1" x14ac:dyDescent="0.3">
      <c r="B640" s="321" t="s">
        <v>137</v>
      </c>
      <c r="C640" s="8" t="s">
        <v>20</v>
      </c>
      <c r="D640" s="29" t="s">
        <v>23</v>
      </c>
      <c r="E640" s="29" t="s">
        <v>10</v>
      </c>
      <c r="F640" s="30" t="s">
        <v>250</v>
      </c>
      <c r="G640" s="29"/>
      <c r="H640" s="309">
        <f t="shared" si="48"/>
        <v>0</v>
      </c>
      <c r="I640" s="309">
        <f t="shared" si="48"/>
        <v>13396.5</v>
      </c>
      <c r="P640" s="559"/>
      <c r="Q640" s="520"/>
      <c r="R640" s="520"/>
      <c r="S640" s="520"/>
      <c r="T640" s="520"/>
      <c r="U640" s="520"/>
      <c r="V640" s="520"/>
      <c r="W640" s="520"/>
    </row>
    <row r="641" spans="2:9" ht="50.25" customHeight="1" x14ac:dyDescent="0.3">
      <c r="B641" s="103" t="s">
        <v>305</v>
      </c>
      <c r="C641" s="8" t="s">
        <v>20</v>
      </c>
      <c r="D641" s="29" t="s">
        <v>23</v>
      </c>
      <c r="E641" s="29" t="s">
        <v>10</v>
      </c>
      <c r="F641" s="30" t="s">
        <v>250</v>
      </c>
      <c r="G641" s="29" t="s">
        <v>304</v>
      </c>
      <c r="H641" s="309"/>
      <c r="I641" s="309">
        <f>16168.7-2772.2</f>
        <v>13396.5</v>
      </c>
    </row>
    <row r="642" spans="2:9" ht="34.5" customHeight="1" x14ac:dyDescent="0.3">
      <c r="B642" s="157" t="s">
        <v>68</v>
      </c>
      <c r="C642" s="8" t="s">
        <v>20</v>
      </c>
      <c r="D642" s="29" t="s">
        <v>26</v>
      </c>
      <c r="E642" s="29" t="s">
        <v>397</v>
      </c>
      <c r="F642" s="30"/>
      <c r="G642" s="29"/>
      <c r="H642" s="309">
        <f>H648+H643</f>
        <v>-354.7</v>
      </c>
      <c r="I642" s="309">
        <f>I648+I643</f>
        <v>45182.399999999994</v>
      </c>
    </row>
    <row r="643" spans="2:9" ht="34.5" customHeight="1" x14ac:dyDescent="0.3">
      <c r="B643" s="473" t="s">
        <v>616</v>
      </c>
      <c r="C643" s="8" t="s">
        <v>20</v>
      </c>
      <c r="D643" s="29" t="s">
        <v>26</v>
      </c>
      <c r="E643" s="29" t="s">
        <v>3</v>
      </c>
      <c r="F643" s="30"/>
      <c r="G643" s="29"/>
      <c r="H643" s="309">
        <f>H644</f>
        <v>-36.799999999999997</v>
      </c>
      <c r="I643" s="309">
        <f t="shared" ref="H643:I646" si="49">I644</f>
        <v>1496.2</v>
      </c>
    </row>
    <row r="644" spans="2:9" ht="56.25" x14ac:dyDescent="0.3">
      <c r="B644" s="100" t="s">
        <v>519</v>
      </c>
      <c r="C644" s="8" t="s">
        <v>20</v>
      </c>
      <c r="D644" s="29" t="s">
        <v>26</v>
      </c>
      <c r="E644" s="29" t="s">
        <v>3</v>
      </c>
      <c r="F644" s="8" t="s">
        <v>243</v>
      </c>
      <c r="G644" s="29"/>
      <c r="H644" s="309">
        <f>H645</f>
        <v>-36.799999999999997</v>
      </c>
      <c r="I644" s="309">
        <f t="shared" si="49"/>
        <v>1496.2</v>
      </c>
    </row>
    <row r="645" spans="2:9" ht="37.5" x14ac:dyDescent="0.3">
      <c r="B645" s="475" t="s">
        <v>136</v>
      </c>
      <c r="C645" s="8" t="s">
        <v>20</v>
      </c>
      <c r="D645" s="29" t="s">
        <v>26</v>
      </c>
      <c r="E645" s="29" t="s">
        <v>3</v>
      </c>
      <c r="F645" s="8" t="s">
        <v>244</v>
      </c>
      <c r="G645" s="29"/>
      <c r="H645" s="309">
        <f t="shared" si="49"/>
        <v>-36.799999999999997</v>
      </c>
      <c r="I645" s="309">
        <f t="shared" si="49"/>
        <v>1496.2</v>
      </c>
    </row>
    <row r="646" spans="2:9" ht="56.25" x14ac:dyDescent="0.3">
      <c r="B646" s="475" t="s">
        <v>469</v>
      </c>
      <c r="C646" s="8" t="s">
        <v>20</v>
      </c>
      <c r="D646" s="29" t="s">
        <v>26</v>
      </c>
      <c r="E646" s="29" t="s">
        <v>3</v>
      </c>
      <c r="F646" s="8" t="s">
        <v>468</v>
      </c>
      <c r="G646" s="29"/>
      <c r="H646" s="309">
        <f>H647</f>
        <v>-36.799999999999997</v>
      </c>
      <c r="I646" s="309">
        <f t="shared" si="49"/>
        <v>1496.2</v>
      </c>
    </row>
    <row r="647" spans="2:9" ht="34.5" customHeight="1" x14ac:dyDescent="0.3">
      <c r="B647" s="15" t="s">
        <v>112</v>
      </c>
      <c r="C647" s="8" t="s">
        <v>20</v>
      </c>
      <c r="D647" s="29" t="s">
        <v>26</v>
      </c>
      <c r="E647" s="29" t="s">
        <v>3</v>
      </c>
      <c r="F647" s="8" t="s">
        <v>468</v>
      </c>
      <c r="G647" s="29" t="s">
        <v>111</v>
      </c>
      <c r="H647" s="309">
        <v>-36.799999999999997</v>
      </c>
      <c r="I647" s="309">
        <f>1533-36.8</f>
        <v>1496.2</v>
      </c>
    </row>
    <row r="648" spans="2:9" ht="33.75" customHeight="1" x14ac:dyDescent="0.3">
      <c r="B648" s="103" t="s">
        <v>633</v>
      </c>
      <c r="C648" s="8" t="s">
        <v>20</v>
      </c>
      <c r="D648" s="29" t="s">
        <v>26</v>
      </c>
      <c r="E648" s="29" t="s">
        <v>8</v>
      </c>
      <c r="F648" s="30"/>
      <c r="G648" s="29"/>
      <c r="H648" s="309">
        <f>H649+H657</f>
        <v>-317.89999999999998</v>
      </c>
      <c r="I648" s="309">
        <f>I649+I657</f>
        <v>43686.2</v>
      </c>
    </row>
    <row r="649" spans="2:9" ht="61.5" customHeight="1" x14ac:dyDescent="0.3">
      <c r="B649" s="100" t="s">
        <v>519</v>
      </c>
      <c r="C649" s="8" t="s">
        <v>20</v>
      </c>
      <c r="D649" s="2" t="s">
        <v>26</v>
      </c>
      <c r="E649" s="2" t="s">
        <v>8</v>
      </c>
      <c r="F649" s="8" t="s">
        <v>243</v>
      </c>
      <c r="G649" s="29"/>
      <c r="H649" s="309">
        <f>H651+H655+H653</f>
        <v>-317.89999999999998</v>
      </c>
      <c r="I649" s="309">
        <f>I651+I655+I653</f>
        <v>42186.2</v>
      </c>
    </row>
    <row r="650" spans="2:9" ht="50.25" customHeight="1" x14ac:dyDescent="0.3">
      <c r="B650" s="449" t="s">
        <v>136</v>
      </c>
      <c r="C650" s="8" t="s">
        <v>20</v>
      </c>
      <c r="D650" s="2" t="s">
        <v>26</v>
      </c>
      <c r="E650" s="2" t="s">
        <v>8</v>
      </c>
      <c r="F650" s="8" t="s">
        <v>244</v>
      </c>
      <c r="G650" s="29"/>
      <c r="H650" s="309">
        <f>H651+H655+H653</f>
        <v>-317.89999999999998</v>
      </c>
      <c r="I650" s="309">
        <f>I651+I655+I653</f>
        <v>42186.2</v>
      </c>
    </row>
    <row r="651" spans="2:9" ht="50.25" customHeight="1" x14ac:dyDescent="0.3">
      <c r="B651" s="449" t="s">
        <v>98</v>
      </c>
      <c r="C651" s="8" t="s">
        <v>20</v>
      </c>
      <c r="D651" s="2" t="s">
        <v>26</v>
      </c>
      <c r="E651" s="2" t="s">
        <v>8</v>
      </c>
      <c r="F651" s="8" t="s">
        <v>248</v>
      </c>
      <c r="G651" s="2"/>
      <c r="H651" s="309">
        <f>H652</f>
        <v>-79.599999999999994</v>
      </c>
      <c r="I651" s="309">
        <f>I652</f>
        <v>33834.6</v>
      </c>
    </row>
    <row r="652" spans="2:9" ht="33" customHeight="1" x14ac:dyDescent="0.3">
      <c r="B652" s="15" t="s">
        <v>112</v>
      </c>
      <c r="C652" s="8" t="s">
        <v>20</v>
      </c>
      <c r="D652" s="2" t="s">
        <v>26</v>
      </c>
      <c r="E652" s="2" t="s">
        <v>8</v>
      </c>
      <c r="F652" s="8" t="s">
        <v>248</v>
      </c>
      <c r="G652" s="2" t="s">
        <v>111</v>
      </c>
      <c r="H652" s="309">
        <v>-79.599999999999994</v>
      </c>
      <c r="I652" s="309">
        <f>33914.2-79.6</f>
        <v>33834.6</v>
      </c>
    </row>
    <row r="653" spans="2:9" ht="56.25" x14ac:dyDescent="0.3">
      <c r="B653" s="460" t="s">
        <v>147</v>
      </c>
      <c r="C653" s="8" t="s">
        <v>20</v>
      </c>
      <c r="D653" s="2" t="s">
        <v>26</v>
      </c>
      <c r="E653" s="2" t="s">
        <v>8</v>
      </c>
      <c r="F653" s="8" t="s">
        <v>245</v>
      </c>
      <c r="G653" s="2"/>
      <c r="H653" s="309">
        <f>H654</f>
        <v>-238.3</v>
      </c>
      <c r="I653" s="309">
        <f>I654</f>
        <v>8164.0999999999995</v>
      </c>
    </row>
    <row r="654" spans="2:9" ht="33" customHeight="1" x14ac:dyDescent="0.3">
      <c r="B654" s="15" t="s">
        <v>112</v>
      </c>
      <c r="C654" s="8" t="s">
        <v>20</v>
      </c>
      <c r="D654" s="2" t="s">
        <v>26</v>
      </c>
      <c r="E654" s="2" t="s">
        <v>8</v>
      </c>
      <c r="F654" s="8" t="s">
        <v>245</v>
      </c>
      <c r="G654" s="2" t="s">
        <v>111</v>
      </c>
      <c r="H654" s="309">
        <v>-238.3</v>
      </c>
      <c r="I654" s="309">
        <f>3283.6+296.6+319.3+2+33.9+1986.6+659.4-53+17+1857-238.3</f>
        <v>8164.0999999999995</v>
      </c>
    </row>
    <row r="655" spans="2:9" ht="195.75" customHeight="1" x14ac:dyDescent="0.3">
      <c r="B655" s="417" t="s">
        <v>432</v>
      </c>
      <c r="C655" s="77" t="s">
        <v>20</v>
      </c>
      <c r="D655" s="84" t="s">
        <v>26</v>
      </c>
      <c r="E655" s="84" t="s">
        <v>8</v>
      </c>
      <c r="F655" s="77" t="s">
        <v>410</v>
      </c>
      <c r="G655" s="84"/>
      <c r="H655" s="309">
        <f>H656</f>
        <v>0</v>
      </c>
      <c r="I655" s="309">
        <f>I656</f>
        <v>187.5</v>
      </c>
    </row>
    <row r="656" spans="2:9" ht="50.25" customHeight="1" x14ac:dyDescent="0.3">
      <c r="B656" s="214" t="s">
        <v>112</v>
      </c>
      <c r="C656" s="77" t="s">
        <v>20</v>
      </c>
      <c r="D656" s="84" t="s">
        <v>26</v>
      </c>
      <c r="E656" s="84" t="s">
        <v>8</v>
      </c>
      <c r="F656" s="77" t="s">
        <v>410</v>
      </c>
      <c r="G656" s="84" t="s">
        <v>111</v>
      </c>
      <c r="H656" s="309"/>
      <c r="I656" s="309">
        <f>281.3-93.8</f>
        <v>187.5</v>
      </c>
    </row>
    <row r="657" spans="1:9" ht="50.25" customHeight="1" x14ac:dyDescent="0.3">
      <c r="B657" s="125" t="s">
        <v>521</v>
      </c>
      <c r="C657" s="161">
        <v>925</v>
      </c>
      <c r="D657" s="112" t="s">
        <v>26</v>
      </c>
      <c r="E657" s="110" t="s">
        <v>8</v>
      </c>
      <c r="F657" s="77" t="s">
        <v>240</v>
      </c>
      <c r="G657" s="112"/>
      <c r="H657" s="309">
        <f>H658</f>
        <v>0</v>
      </c>
      <c r="I657" s="309">
        <f>I658</f>
        <v>1500</v>
      </c>
    </row>
    <row r="658" spans="1:9" ht="50.25" customHeight="1" x14ac:dyDescent="0.3">
      <c r="B658" s="418" t="s">
        <v>133</v>
      </c>
      <c r="C658" s="161">
        <v>925</v>
      </c>
      <c r="D658" s="112" t="s">
        <v>26</v>
      </c>
      <c r="E658" s="112" t="s">
        <v>8</v>
      </c>
      <c r="F658" s="112" t="s">
        <v>570</v>
      </c>
      <c r="G658" s="110"/>
      <c r="H658" s="309">
        <f>H659</f>
        <v>0</v>
      </c>
      <c r="I658" s="309">
        <f>I659</f>
        <v>1500</v>
      </c>
    </row>
    <row r="659" spans="1:9" ht="50.25" customHeight="1" x14ac:dyDescent="0.3">
      <c r="B659" s="111" t="s">
        <v>112</v>
      </c>
      <c r="C659" s="161">
        <v>925</v>
      </c>
      <c r="D659" s="112" t="s">
        <v>26</v>
      </c>
      <c r="E659" s="112" t="s">
        <v>8</v>
      </c>
      <c r="F659" s="112" t="s">
        <v>570</v>
      </c>
      <c r="G659" s="110" t="s">
        <v>111</v>
      </c>
      <c r="H659" s="110"/>
      <c r="I659" s="309">
        <v>1500</v>
      </c>
    </row>
    <row r="660" spans="1:9" ht="90" customHeight="1" x14ac:dyDescent="0.3">
      <c r="A660" s="25" t="s">
        <v>45</v>
      </c>
      <c r="B660" s="91" t="s">
        <v>47</v>
      </c>
      <c r="C660" s="18" t="s">
        <v>21</v>
      </c>
      <c r="D660" s="17"/>
      <c r="E660" s="17"/>
      <c r="F660" s="19"/>
      <c r="G660" s="17"/>
      <c r="H660" s="310">
        <f>H661+H672</f>
        <v>0</v>
      </c>
      <c r="I660" s="310">
        <f>I661+I672</f>
        <v>159581.69999999998</v>
      </c>
    </row>
    <row r="661" spans="1:9" ht="34.5" customHeight="1" x14ac:dyDescent="0.3">
      <c r="B661" s="14" t="s">
        <v>0</v>
      </c>
      <c r="C661" s="8" t="s">
        <v>21</v>
      </c>
      <c r="D661" s="12" t="s">
        <v>7</v>
      </c>
      <c r="E661" s="12"/>
      <c r="F661" s="8"/>
      <c r="G661" s="12"/>
      <c r="H661" s="73">
        <f>H662</f>
        <v>0</v>
      </c>
      <c r="I661" s="73">
        <f>I662</f>
        <v>80766.599999999991</v>
      </c>
    </row>
    <row r="662" spans="1:9" ht="28.5" customHeight="1" x14ac:dyDescent="0.3">
      <c r="B662" s="254" t="s">
        <v>306</v>
      </c>
      <c r="C662" s="8" t="s">
        <v>21</v>
      </c>
      <c r="D662" s="2" t="s">
        <v>7</v>
      </c>
      <c r="E662" s="2" t="s">
        <v>8</v>
      </c>
      <c r="F662" s="8"/>
      <c r="G662" s="2"/>
      <c r="H662" s="309">
        <f>H663</f>
        <v>0</v>
      </c>
      <c r="I662" s="309">
        <f>I663</f>
        <v>80766.599999999991</v>
      </c>
    </row>
    <row r="663" spans="1:9" ht="61.5" customHeight="1" x14ac:dyDescent="0.3">
      <c r="B663" s="253" t="s">
        <v>523</v>
      </c>
      <c r="C663" s="8" t="s">
        <v>21</v>
      </c>
      <c r="D663" s="2" t="s">
        <v>7</v>
      </c>
      <c r="E663" s="2" t="s">
        <v>8</v>
      </c>
      <c r="F663" s="343" t="s">
        <v>252</v>
      </c>
      <c r="G663" s="2"/>
      <c r="H663" s="309">
        <f>H664+H669</f>
        <v>0</v>
      </c>
      <c r="I663" s="309">
        <f>I664+I669</f>
        <v>80766.599999999991</v>
      </c>
    </row>
    <row r="664" spans="1:9" ht="34.5" customHeight="1" x14ac:dyDescent="0.3">
      <c r="B664" s="97" t="s">
        <v>299</v>
      </c>
      <c r="C664" s="79" t="s">
        <v>21</v>
      </c>
      <c r="D664" s="82" t="s">
        <v>7</v>
      </c>
      <c r="E664" s="83" t="s">
        <v>8</v>
      </c>
      <c r="F664" s="80" t="s">
        <v>253</v>
      </c>
      <c r="G664" s="29"/>
      <c r="H664" s="309">
        <f>H667+H665</f>
        <v>0</v>
      </c>
      <c r="I664" s="309">
        <f>I667+I665</f>
        <v>564.20000000000005</v>
      </c>
    </row>
    <row r="665" spans="1:9" ht="34.5" customHeight="1" x14ac:dyDescent="0.3">
      <c r="B665" s="97" t="s">
        <v>298</v>
      </c>
      <c r="C665" s="79" t="s">
        <v>21</v>
      </c>
      <c r="D665" s="82" t="s">
        <v>7</v>
      </c>
      <c r="E665" s="83" t="s">
        <v>8</v>
      </c>
      <c r="F665" s="80" t="s">
        <v>254</v>
      </c>
      <c r="G665" s="29"/>
      <c r="H665" s="309">
        <f>H666</f>
        <v>0</v>
      </c>
      <c r="I665" s="309">
        <f>I666</f>
        <v>9</v>
      </c>
    </row>
    <row r="666" spans="1:9" ht="34.5" customHeight="1" x14ac:dyDescent="0.3">
      <c r="B666" s="96" t="s">
        <v>112</v>
      </c>
      <c r="C666" s="79" t="s">
        <v>21</v>
      </c>
      <c r="D666" s="82" t="s">
        <v>7</v>
      </c>
      <c r="E666" s="83" t="s">
        <v>8</v>
      </c>
      <c r="F666" s="80" t="s">
        <v>254</v>
      </c>
      <c r="G666" s="29" t="s">
        <v>111</v>
      </c>
      <c r="H666" s="309"/>
      <c r="I666" s="309">
        <v>9</v>
      </c>
    </row>
    <row r="667" spans="1:9" ht="195.75" customHeight="1" x14ac:dyDescent="0.3">
      <c r="B667" s="281" t="s">
        <v>458</v>
      </c>
      <c r="C667" s="8" t="s">
        <v>21</v>
      </c>
      <c r="D667" s="2" t="s">
        <v>7</v>
      </c>
      <c r="E667" s="2" t="s">
        <v>8</v>
      </c>
      <c r="F667" s="8" t="s">
        <v>255</v>
      </c>
      <c r="G667" s="2"/>
      <c r="H667" s="309">
        <f>H668</f>
        <v>0</v>
      </c>
      <c r="I667" s="309">
        <f>I668</f>
        <v>555.20000000000005</v>
      </c>
    </row>
    <row r="668" spans="1:9" ht="28.5" customHeight="1" x14ac:dyDescent="0.3">
      <c r="B668" s="96" t="s">
        <v>112</v>
      </c>
      <c r="C668" s="8" t="s">
        <v>21</v>
      </c>
      <c r="D668" s="2" t="s">
        <v>7</v>
      </c>
      <c r="E668" s="2" t="s">
        <v>8</v>
      </c>
      <c r="F668" s="8" t="s">
        <v>255</v>
      </c>
      <c r="G668" s="84" t="s">
        <v>111</v>
      </c>
      <c r="H668" s="84"/>
      <c r="I668" s="309">
        <v>555.20000000000005</v>
      </c>
    </row>
    <row r="669" spans="1:9" ht="71.25" customHeight="1" x14ac:dyDescent="0.3">
      <c r="B669" s="98" t="s">
        <v>134</v>
      </c>
      <c r="C669" s="8" t="s">
        <v>21</v>
      </c>
      <c r="D669" s="2" t="s">
        <v>7</v>
      </c>
      <c r="E669" s="2" t="s">
        <v>8</v>
      </c>
      <c r="F669" s="8" t="s">
        <v>563</v>
      </c>
      <c r="G669" s="2"/>
      <c r="H669" s="309">
        <f>H670</f>
        <v>0</v>
      </c>
      <c r="I669" s="309">
        <f>I670</f>
        <v>80202.399999999994</v>
      </c>
    </row>
    <row r="670" spans="1:9" ht="45.75" customHeight="1" x14ac:dyDescent="0.3">
      <c r="B670" s="98" t="s">
        <v>98</v>
      </c>
      <c r="C670" s="8" t="s">
        <v>21</v>
      </c>
      <c r="D670" s="2" t="s">
        <v>7</v>
      </c>
      <c r="E670" s="2" t="s">
        <v>8</v>
      </c>
      <c r="F670" s="8" t="s">
        <v>564</v>
      </c>
      <c r="G670" s="2"/>
      <c r="H670" s="309">
        <f>H671</f>
        <v>0</v>
      </c>
      <c r="I670" s="309">
        <f>I671</f>
        <v>80202.399999999994</v>
      </c>
    </row>
    <row r="671" spans="1:9" ht="28.5" customHeight="1" x14ac:dyDescent="0.3">
      <c r="B671" s="78" t="s">
        <v>115</v>
      </c>
      <c r="C671" s="79" t="s">
        <v>21</v>
      </c>
      <c r="D671" s="81" t="s">
        <v>7</v>
      </c>
      <c r="E671" s="81" t="s">
        <v>8</v>
      </c>
      <c r="F671" s="8" t="s">
        <v>564</v>
      </c>
      <c r="G671" s="81" t="s">
        <v>111</v>
      </c>
      <c r="H671" s="309"/>
      <c r="I671" s="309">
        <f>80761.5-559.1</f>
        <v>80202.399999999994</v>
      </c>
    </row>
    <row r="672" spans="1:9" ht="28.5" customHeight="1" x14ac:dyDescent="0.3">
      <c r="B672" s="31" t="s">
        <v>89</v>
      </c>
      <c r="C672" s="8" t="s">
        <v>21</v>
      </c>
      <c r="D672" s="9" t="s">
        <v>9</v>
      </c>
      <c r="E672" s="9"/>
      <c r="F672" s="8"/>
      <c r="G672" s="9"/>
      <c r="H672" s="73">
        <f>H673+H692</f>
        <v>0</v>
      </c>
      <c r="I672" s="73">
        <f>I673+I692</f>
        <v>78815.099999999991</v>
      </c>
    </row>
    <row r="673" spans="2:9" ht="24" customHeight="1" x14ac:dyDescent="0.3">
      <c r="B673" s="31" t="s">
        <v>59</v>
      </c>
      <c r="C673" s="8" t="s">
        <v>21</v>
      </c>
      <c r="D673" s="2" t="s">
        <v>9</v>
      </c>
      <c r="E673" s="2" t="s">
        <v>3</v>
      </c>
      <c r="F673" s="8"/>
      <c r="G673" s="2"/>
      <c r="H673" s="73">
        <f>H674</f>
        <v>0</v>
      </c>
      <c r="I673" s="73">
        <f>I674</f>
        <v>68323.199999999997</v>
      </c>
    </row>
    <row r="674" spans="2:9" ht="59.25" customHeight="1" x14ac:dyDescent="0.3">
      <c r="B674" s="390" t="s">
        <v>523</v>
      </c>
      <c r="C674" s="8" t="s">
        <v>21</v>
      </c>
      <c r="D674" s="2" t="s">
        <v>9</v>
      </c>
      <c r="E674" s="2" t="s">
        <v>3</v>
      </c>
      <c r="F674" s="8" t="s">
        <v>252</v>
      </c>
      <c r="G674" s="2"/>
      <c r="H674" s="73">
        <f>H675+H683+H689+H686</f>
        <v>0</v>
      </c>
      <c r="I674" s="73">
        <f>I675+I683+I689+I686</f>
        <v>68323.199999999997</v>
      </c>
    </row>
    <row r="675" spans="2:9" ht="40.5" customHeight="1" x14ac:dyDescent="0.3">
      <c r="B675" s="250" t="s">
        <v>296</v>
      </c>
      <c r="C675" s="8" t="s">
        <v>21</v>
      </c>
      <c r="D675" s="29" t="s">
        <v>9</v>
      </c>
      <c r="E675" s="29" t="s">
        <v>3</v>
      </c>
      <c r="F675" s="30" t="s">
        <v>257</v>
      </c>
      <c r="G675" s="2"/>
      <c r="H675" s="309">
        <f>H676+H681</f>
        <v>0</v>
      </c>
      <c r="I675" s="309">
        <f>I676+I681</f>
        <v>8369.1</v>
      </c>
    </row>
    <row r="676" spans="2:9" ht="45" customHeight="1" x14ac:dyDescent="0.3">
      <c r="B676" s="250" t="s">
        <v>297</v>
      </c>
      <c r="C676" s="8" t="s">
        <v>21</v>
      </c>
      <c r="D676" s="2" t="s">
        <v>9</v>
      </c>
      <c r="E676" s="2" t="s">
        <v>3</v>
      </c>
      <c r="F676" s="8" t="s">
        <v>258</v>
      </c>
      <c r="G676" s="2"/>
      <c r="H676" s="73">
        <f>H678+H680+H679+H677</f>
        <v>0</v>
      </c>
      <c r="I676" s="73">
        <f>I678+I680+I679+I677</f>
        <v>7738.2</v>
      </c>
    </row>
    <row r="677" spans="2:9" ht="45" customHeight="1" x14ac:dyDescent="0.3">
      <c r="B677" s="471" t="s">
        <v>88</v>
      </c>
      <c r="C677" s="8" t="s">
        <v>21</v>
      </c>
      <c r="D677" s="29" t="s">
        <v>9</v>
      </c>
      <c r="E677" s="29" t="s">
        <v>3</v>
      </c>
      <c r="F677" s="8" t="s">
        <v>258</v>
      </c>
      <c r="G677" s="2" t="s">
        <v>86</v>
      </c>
      <c r="H677" s="73"/>
      <c r="I677" s="73">
        <f>58.4-0.6</f>
        <v>57.8</v>
      </c>
    </row>
    <row r="678" spans="2:9" ht="59.25" customHeight="1" x14ac:dyDescent="0.3">
      <c r="B678" s="96" t="s">
        <v>106</v>
      </c>
      <c r="C678" s="8" t="s">
        <v>21</v>
      </c>
      <c r="D678" s="29" t="s">
        <v>9</v>
      </c>
      <c r="E678" s="29" t="s">
        <v>3</v>
      </c>
      <c r="F678" s="8" t="s">
        <v>258</v>
      </c>
      <c r="G678" s="2" t="s">
        <v>84</v>
      </c>
      <c r="H678" s="73"/>
      <c r="I678" s="73">
        <f>800.3-58.4+0.6</f>
        <v>742.5</v>
      </c>
    </row>
    <row r="679" spans="2:9" ht="31.5" customHeight="1" x14ac:dyDescent="0.3">
      <c r="B679" s="96" t="s">
        <v>427</v>
      </c>
      <c r="C679" s="8" t="s">
        <v>21</v>
      </c>
      <c r="D679" s="29" t="s">
        <v>9</v>
      </c>
      <c r="E679" s="29" t="s">
        <v>3</v>
      </c>
      <c r="F679" s="8" t="s">
        <v>258</v>
      </c>
      <c r="G679" s="2" t="s">
        <v>426</v>
      </c>
      <c r="H679" s="73"/>
      <c r="I679" s="73">
        <v>33</v>
      </c>
    </row>
    <row r="680" spans="2:9" ht="28.5" customHeight="1" x14ac:dyDescent="0.3">
      <c r="B680" s="96" t="s">
        <v>112</v>
      </c>
      <c r="C680" s="8" t="s">
        <v>21</v>
      </c>
      <c r="D680" s="29" t="s">
        <v>9</v>
      </c>
      <c r="E680" s="29" t="s">
        <v>3</v>
      </c>
      <c r="F680" s="8" t="s">
        <v>258</v>
      </c>
      <c r="G680" s="2" t="s">
        <v>111</v>
      </c>
      <c r="H680" s="73"/>
      <c r="I680" s="73">
        <f>6129.9+33.5+121.5-53.8-100-726.2+1500</f>
        <v>6904.9</v>
      </c>
    </row>
    <row r="681" spans="2:9" ht="37.5" x14ac:dyDescent="0.3">
      <c r="B681" s="96" t="s">
        <v>601</v>
      </c>
      <c r="C681" s="8" t="s">
        <v>21</v>
      </c>
      <c r="D681" s="29" t="s">
        <v>9</v>
      </c>
      <c r="E681" s="29" t="s">
        <v>3</v>
      </c>
      <c r="F681" s="8" t="s">
        <v>589</v>
      </c>
      <c r="G681" s="2"/>
      <c r="H681" s="309">
        <f>H682</f>
        <v>0</v>
      </c>
      <c r="I681" s="405">
        <f>I682</f>
        <v>630.9</v>
      </c>
    </row>
    <row r="682" spans="2:9" ht="28.5" customHeight="1" x14ac:dyDescent="0.3">
      <c r="B682" s="96" t="s">
        <v>112</v>
      </c>
      <c r="C682" s="8" t="s">
        <v>21</v>
      </c>
      <c r="D682" s="29" t="s">
        <v>9</v>
      </c>
      <c r="E682" s="29" t="s">
        <v>3</v>
      </c>
      <c r="F682" s="8" t="s">
        <v>589</v>
      </c>
      <c r="G682" s="2" t="s">
        <v>111</v>
      </c>
      <c r="H682" s="309"/>
      <c r="I682" s="73">
        <f>791.9-127.5-33.5</f>
        <v>630.9</v>
      </c>
    </row>
    <row r="683" spans="2:9" ht="46.5" customHeight="1" x14ac:dyDescent="0.3">
      <c r="B683" s="269" t="s">
        <v>299</v>
      </c>
      <c r="C683" s="8" t="s">
        <v>21</v>
      </c>
      <c r="D683" s="29" t="s">
        <v>9</v>
      </c>
      <c r="E683" s="33" t="s">
        <v>3</v>
      </c>
      <c r="F683" s="30" t="s">
        <v>253</v>
      </c>
      <c r="G683" s="29"/>
      <c r="H683" s="309">
        <f>H684</f>
        <v>0</v>
      </c>
      <c r="I683" s="309">
        <f>I684</f>
        <v>73.599999999999994</v>
      </c>
    </row>
    <row r="684" spans="2:9" ht="47.25" customHeight="1" x14ac:dyDescent="0.3">
      <c r="B684" s="269" t="s">
        <v>298</v>
      </c>
      <c r="C684" s="8" t="s">
        <v>21</v>
      </c>
      <c r="D684" s="29" t="s">
        <v>9</v>
      </c>
      <c r="E684" s="33" t="s">
        <v>3</v>
      </c>
      <c r="F684" s="30" t="s">
        <v>254</v>
      </c>
      <c r="G684" s="29"/>
      <c r="H684" s="309">
        <f>H685</f>
        <v>0</v>
      </c>
      <c r="I684" s="309">
        <f>I685</f>
        <v>73.599999999999994</v>
      </c>
    </row>
    <row r="685" spans="2:9" ht="63.75" customHeight="1" x14ac:dyDescent="0.3">
      <c r="B685" s="268" t="s">
        <v>106</v>
      </c>
      <c r="C685" s="8" t="s">
        <v>21</v>
      </c>
      <c r="D685" s="29" t="s">
        <v>9</v>
      </c>
      <c r="E685" s="33" t="s">
        <v>3</v>
      </c>
      <c r="F685" s="30" t="s">
        <v>254</v>
      </c>
      <c r="G685" s="29" t="s">
        <v>84</v>
      </c>
      <c r="H685" s="73"/>
      <c r="I685" s="309">
        <f>82.6-9</f>
        <v>73.599999999999994</v>
      </c>
    </row>
    <row r="686" spans="2:9" ht="56.25" x14ac:dyDescent="0.3">
      <c r="B686" s="96" t="s">
        <v>734</v>
      </c>
      <c r="C686" s="8" t="s">
        <v>21</v>
      </c>
      <c r="D686" s="29" t="s">
        <v>9</v>
      </c>
      <c r="E686" s="33" t="s">
        <v>3</v>
      </c>
      <c r="F686" s="30" t="s">
        <v>733</v>
      </c>
      <c r="G686" s="29"/>
      <c r="H686" s="309">
        <f>H687</f>
        <v>0</v>
      </c>
      <c r="I686" s="309">
        <f>I687</f>
        <v>345</v>
      </c>
    </row>
    <row r="687" spans="2:9" ht="56.25" x14ac:dyDescent="0.3">
      <c r="B687" s="96" t="s">
        <v>735</v>
      </c>
      <c r="C687" s="8" t="s">
        <v>21</v>
      </c>
      <c r="D687" s="29" t="s">
        <v>9</v>
      </c>
      <c r="E687" s="33" t="s">
        <v>3</v>
      </c>
      <c r="F687" s="30" t="s">
        <v>732</v>
      </c>
      <c r="G687" s="29"/>
      <c r="H687" s="309">
        <f>H688</f>
        <v>0</v>
      </c>
      <c r="I687" s="309">
        <f>I688</f>
        <v>345</v>
      </c>
    </row>
    <row r="688" spans="2:9" ht="33.75" customHeight="1" x14ac:dyDescent="0.3">
      <c r="B688" s="96" t="s">
        <v>112</v>
      </c>
      <c r="C688" s="8" t="s">
        <v>21</v>
      </c>
      <c r="D688" s="29" t="s">
        <v>9</v>
      </c>
      <c r="E688" s="33" t="s">
        <v>3</v>
      </c>
      <c r="F688" s="30" t="s">
        <v>732</v>
      </c>
      <c r="G688" s="29" t="s">
        <v>111</v>
      </c>
      <c r="H688" s="309"/>
      <c r="I688" s="309">
        <f>374-29</f>
        <v>345</v>
      </c>
    </row>
    <row r="689" spans="1:9" ht="65.25" customHeight="1" x14ac:dyDescent="0.3">
      <c r="B689" s="267" t="s">
        <v>134</v>
      </c>
      <c r="C689" s="8" t="s">
        <v>21</v>
      </c>
      <c r="D689" s="2" t="s">
        <v>9</v>
      </c>
      <c r="E689" s="2" t="s">
        <v>3</v>
      </c>
      <c r="F689" s="8" t="s">
        <v>563</v>
      </c>
      <c r="G689" s="2"/>
      <c r="H689" s="73">
        <f>H690</f>
        <v>0</v>
      </c>
      <c r="I689" s="309">
        <f>I690</f>
        <v>59535.499999999993</v>
      </c>
    </row>
    <row r="690" spans="1:9" ht="60.75" customHeight="1" x14ac:dyDescent="0.3">
      <c r="B690" s="267" t="s">
        <v>98</v>
      </c>
      <c r="C690" s="8" t="s">
        <v>21</v>
      </c>
      <c r="D690" s="2" t="s">
        <v>9</v>
      </c>
      <c r="E690" s="2" t="s">
        <v>3</v>
      </c>
      <c r="F690" s="8" t="s">
        <v>564</v>
      </c>
      <c r="G690" s="2"/>
      <c r="H690" s="73">
        <f>H691</f>
        <v>0</v>
      </c>
      <c r="I690" s="309">
        <f>I691</f>
        <v>59535.499999999993</v>
      </c>
    </row>
    <row r="691" spans="1:9" ht="40.5" customHeight="1" x14ac:dyDescent="0.3">
      <c r="B691" s="15" t="s">
        <v>112</v>
      </c>
      <c r="C691" s="8" t="s">
        <v>21</v>
      </c>
      <c r="D691" s="2" t="s">
        <v>9</v>
      </c>
      <c r="E691" s="2" t="s">
        <v>3</v>
      </c>
      <c r="F691" s="8" t="s">
        <v>564</v>
      </c>
      <c r="G691" s="2" t="s">
        <v>111</v>
      </c>
      <c r="H691" s="73"/>
      <c r="I691" s="309">
        <f>53041.7+360-274+3034.4-831.3+4204.7</f>
        <v>59535.499999999993</v>
      </c>
    </row>
    <row r="692" spans="1:9" ht="45.75" customHeight="1" x14ac:dyDescent="0.3">
      <c r="B692" s="267" t="s">
        <v>66</v>
      </c>
      <c r="C692" s="8" t="s">
        <v>21</v>
      </c>
      <c r="D692" s="2" t="s">
        <v>9</v>
      </c>
      <c r="E692" s="2" t="s">
        <v>10</v>
      </c>
      <c r="F692" s="8"/>
      <c r="G692" s="2"/>
      <c r="H692" s="73">
        <f>H693</f>
        <v>0</v>
      </c>
      <c r="I692" s="73">
        <f>I693</f>
        <v>10491.9</v>
      </c>
    </row>
    <row r="693" spans="1:9" ht="58.5" customHeight="1" x14ac:dyDescent="0.3">
      <c r="B693" s="390" t="s">
        <v>523</v>
      </c>
      <c r="C693" s="8" t="s">
        <v>21</v>
      </c>
      <c r="D693" s="2" t="s">
        <v>9</v>
      </c>
      <c r="E693" s="2" t="s">
        <v>10</v>
      </c>
      <c r="F693" s="8" t="s">
        <v>252</v>
      </c>
      <c r="G693" s="2"/>
      <c r="H693" s="73">
        <f>H694+H699</f>
        <v>0</v>
      </c>
      <c r="I693" s="73">
        <f>I694+I699</f>
        <v>10491.9</v>
      </c>
    </row>
    <row r="694" spans="1:9" ht="63.75" customHeight="1" x14ac:dyDescent="0.3">
      <c r="B694" s="98" t="s">
        <v>134</v>
      </c>
      <c r="C694" s="8" t="s">
        <v>21</v>
      </c>
      <c r="D694" s="33" t="s">
        <v>9</v>
      </c>
      <c r="E694" s="2" t="s">
        <v>10</v>
      </c>
      <c r="F694" s="8" t="s">
        <v>563</v>
      </c>
      <c r="G694" s="2"/>
      <c r="H694" s="309">
        <f>H695</f>
        <v>0</v>
      </c>
      <c r="I694" s="309">
        <f>I695</f>
        <v>6287.7</v>
      </c>
    </row>
    <row r="695" spans="1:9" ht="60" customHeight="1" x14ac:dyDescent="0.3">
      <c r="B695" s="102" t="s">
        <v>98</v>
      </c>
      <c r="C695" s="8" t="s">
        <v>21</v>
      </c>
      <c r="D695" s="33" t="s">
        <v>9</v>
      </c>
      <c r="E695" s="2" t="s">
        <v>10</v>
      </c>
      <c r="F695" s="8" t="s">
        <v>564</v>
      </c>
      <c r="G695" s="29"/>
      <c r="H695" s="309">
        <f>H696+H697+H698</f>
        <v>0</v>
      </c>
      <c r="I695" s="309">
        <f>I696+I697+I698</f>
        <v>6287.7</v>
      </c>
    </row>
    <row r="696" spans="1:9" ht="48" customHeight="1" x14ac:dyDescent="0.3">
      <c r="B696" s="99" t="s">
        <v>88</v>
      </c>
      <c r="C696" s="8" t="s">
        <v>21</v>
      </c>
      <c r="D696" s="33" t="s">
        <v>9</v>
      </c>
      <c r="E696" s="2" t="s">
        <v>10</v>
      </c>
      <c r="F696" s="8" t="s">
        <v>564</v>
      </c>
      <c r="G696" s="33" t="s">
        <v>86</v>
      </c>
      <c r="H696" s="309"/>
      <c r="I696" s="309">
        <f>5144.3+524.4</f>
        <v>5668.7</v>
      </c>
    </row>
    <row r="697" spans="1:9" ht="60" customHeight="1" x14ac:dyDescent="0.3">
      <c r="B697" s="96" t="s">
        <v>106</v>
      </c>
      <c r="C697" s="8" t="s">
        <v>21</v>
      </c>
      <c r="D697" s="33" t="s">
        <v>9</v>
      </c>
      <c r="E697" s="2" t="s">
        <v>10</v>
      </c>
      <c r="F697" s="8" t="s">
        <v>564</v>
      </c>
      <c r="G697" s="2" t="s">
        <v>84</v>
      </c>
      <c r="H697" s="309"/>
      <c r="I697" s="309">
        <f>697.1-16.6+10-74.3</f>
        <v>616.20000000000005</v>
      </c>
    </row>
    <row r="698" spans="1:9" ht="33" customHeight="1" x14ac:dyDescent="0.3">
      <c r="B698" s="96" t="s">
        <v>165</v>
      </c>
      <c r="C698" s="8" t="s">
        <v>21</v>
      </c>
      <c r="D698" s="33" t="s">
        <v>9</v>
      </c>
      <c r="E698" s="2" t="s">
        <v>10</v>
      </c>
      <c r="F698" s="8" t="s">
        <v>564</v>
      </c>
      <c r="G698" s="2" t="s">
        <v>85</v>
      </c>
      <c r="H698" s="309"/>
      <c r="I698" s="309">
        <f>6.9+16.6-10-10.7</f>
        <v>2.8000000000000007</v>
      </c>
    </row>
    <row r="699" spans="1:9" ht="48" customHeight="1" x14ac:dyDescent="0.3">
      <c r="B699" s="98" t="s">
        <v>352</v>
      </c>
      <c r="C699" s="8" t="s">
        <v>21</v>
      </c>
      <c r="D699" s="33" t="s">
        <v>9</v>
      </c>
      <c r="E699" s="2" t="s">
        <v>10</v>
      </c>
      <c r="F699" s="33" t="s">
        <v>256</v>
      </c>
      <c r="G699" s="2"/>
      <c r="H699" s="309">
        <f>H700</f>
        <v>0</v>
      </c>
      <c r="I699" s="309">
        <f>I700</f>
        <v>4204.2</v>
      </c>
    </row>
    <row r="700" spans="1:9" ht="44.25" customHeight="1" x14ac:dyDescent="0.3">
      <c r="B700" s="98" t="s">
        <v>94</v>
      </c>
      <c r="C700" s="8" t="s">
        <v>21</v>
      </c>
      <c r="D700" s="33" t="s">
        <v>9</v>
      </c>
      <c r="E700" s="2" t="s">
        <v>10</v>
      </c>
      <c r="F700" s="33" t="s">
        <v>565</v>
      </c>
      <c r="G700" s="29"/>
      <c r="H700" s="309">
        <f>H701+H702</f>
        <v>0</v>
      </c>
      <c r="I700" s="309">
        <f>I701+I702</f>
        <v>4204.2</v>
      </c>
    </row>
    <row r="701" spans="1:9" ht="46.5" customHeight="1" x14ac:dyDescent="0.3">
      <c r="B701" s="99" t="s">
        <v>429</v>
      </c>
      <c r="C701" s="8" t="s">
        <v>21</v>
      </c>
      <c r="D701" s="33" t="s">
        <v>9</v>
      </c>
      <c r="E701" s="2" t="s">
        <v>10</v>
      </c>
      <c r="F701" s="33" t="s">
        <v>565</v>
      </c>
      <c r="G701" s="29" t="s">
        <v>83</v>
      </c>
      <c r="H701" s="309"/>
      <c r="I701" s="309">
        <f>3989.1+53.8</f>
        <v>4042.9</v>
      </c>
    </row>
    <row r="702" spans="1:9" ht="61.5" customHeight="1" x14ac:dyDescent="0.3">
      <c r="B702" s="96" t="s">
        <v>106</v>
      </c>
      <c r="C702" s="8" t="s">
        <v>21</v>
      </c>
      <c r="D702" s="33" t="s">
        <v>9</v>
      </c>
      <c r="E702" s="2" t="s">
        <v>10</v>
      </c>
      <c r="F702" s="33" t="s">
        <v>565</v>
      </c>
      <c r="G702" s="94" t="s">
        <v>84</v>
      </c>
      <c r="H702" s="309"/>
      <c r="I702" s="309">
        <f>177-15.7</f>
        <v>161.30000000000001</v>
      </c>
    </row>
    <row r="703" spans="1:9" ht="15" customHeight="1" x14ac:dyDescent="0.3">
      <c r="B703" s="273"/>
      <c r="C703" s="8"/>
      <c r="D703" s="2"/>
      <c r="E703" s="2"/>
      <c r="F703" s="8"/>
      <c r="G703" s="2"/>
      <c r="H703" s="2"/>
      <c r="I703" s="482"/>
    </row>
    <row r="704" spans="1:9" ht="64.5" customHeight="1" x14ac:dyDescent="0.3">
      <c r="A704" s="25" t="s">
        <v>46</v>
      </c>
      <c r="B704" s="146" t="s">
        <v>71</v>
      </c>
      <c r="C704" s="18" t="s">
        <v>72</v>
      </c>
      <c r="D704" s="156"/>
      <c r="E704" s="156"/>
      <c r="F704" s="19"/>
      <c r="G704" s="156"/>
      <c r="H704" s="310">
        <f>H705</f>
        <v>0</v>
      </c>
      <c r="I704" s="310">
        <f>I705</f>
        <v>123808.2</v>
      </c>
    </row>
    <row r="705" spans="1:16" ht="25.5" customHeight="1" x14ac:dyDescent="0.3">
      <c r="A705" s="85"/>
      <c r="B705" s="157" t="s">
        <v>68</v>
      </c>
      <c r="C705" s="35">
        <v>929</v>
      </c>
      <c r="D705" s="32" t="s">
        <v>26</v>
      </c>
      <c r="E705" s="32"/>
      <c r="F705" s="32"/>
      <c r="G705" s="32"/>
      <c r="H705" s="73">
        <f>H706+H715+H725</f>
        <v>0</v>
      </c>
      <c r="I705" s="73">
        <f>I706+I715+I725</f>
        <v>123808.2</v>
      </c>
    </row>
    <row r="706" spans="1:16" ht="30" customHeight="1" x14ac:dyDescent="0.3">
      <c r="A706" s="85"/>
      <c r="B706" s="143" t="s">
        <v>78</v>
      </c>
      <c r="C706" s="35">
        <v>929</v>
      </c>
      <c r="D706" s="30" t="s">
        <v>26</v>
      </c>
      <c r="E706" s="29" t="s">
        <v>6</v>
      </c>
      <c r="F706" s="30"/>
      <c r="G706" s="30"/>
      <c r="H706" s="309">
        <f>H707</f>
        <v>0</v>
      </c>
      <c r="I706" s="309">
        <f>I707</f>
        <v>35599.1</v>
      </c>
    </row>
    <row r="707" spans="1:16" ht="61.5" customHeight="1" x14ac:dyDescent="0.3">
      <c r="A707" s="85"/>
      <c r="B707" s="390" t="s">
        <v>521</v>
      </c>
      <c r="C707" s="35">
        <v>929</v>
      </c>
      <c r="D707" s="30" t="s">
        <v>26</v>
      </c>
      <c r="E707" s="29" t="s">
        <v>6</v>
      </c>
      <c r="F707" s="8" t="s">
        <v>240</v>
      </c>
      <c r="G707" s="30"/>
      <c r="H707" s="309">
        <f>H708+H713+H710</f>
        <v>0</v>
      </c>
      <c r="I707" s="309">
        <f>I708+I713+I710</f>
        <v>35599.1</v>
      </c>
    </row>
    <row r="708" spans="1:16" ht="52.5" customHeight="1" x14ac:dyDescent="0.3">
      <c r="A708" s="85"/>
      <c r="B708" s="449" t="s">
        <v>98</v>
      </c>
      <c r="C708" s="35">
        <v>929</v>
      </c>
      <c r="D708" s="9" t="s">
        <v>26</v>
      </c>
      <c r="E708" s="9" t="s">
        <v>6</v>
      </c>
      <c r="F708" s="8" t="s">
        <v>571</v>
      </c>
      <c r="G708" s="8"/>
      <c r="H708" s="309">
        <f>H709</f>
        <v>0</v>
      </c>
      <c r="I708" s="309">
        <f>I709</f>
        <v>29820.7</v>
      </c>
    </row>
    <row r="709" spans="1:16" ht="30" customHeight="1" x14ac:dyDescent="0.3">
      <c r="A709" s="85"/>
      <c r="B709" s="15" t="s">
        <v>112</v>
      </c>
      <c r="C709" s="35">
        <v>929</v>
      </c>
      <c r="D709" s="9" t="s">
        <v>26</v>
      </c>
      <c r="E709" s="9" t="s">
        <v>6</v>
      </c>
      <c r="F709" s="8" t="s">
        <v>571</v>
      </c>
      <c r="G709" s="8" t="s">
        <v>111</v>
      </c>
      <c r="H709" s="309"/>
      <c r="I709" s="309">
        <f>32105.7-2285</f>
        <v>29820.7</v>
      </c>
    </row>
    <row r="710" spans="1:16" ht="45" customHeight="1" x14ac:dyDescent="0.3">
      <c r="A710" s="85"/>
      <c r="B710" s="13" t="s">
        <v>133</v>
      </c>
      <c r="C710" s="35">
        <v>929</v>
      </c>
      <c r="D710" s="30" t="s">
        <v>26</v>
      </c>
      <c r="E710" s="30" t="s">
        <v>6</v>
      </c>
      <c r="F710" s="30" t="s">
        <v>570</v>
      </c>
      <c r="G710" s="29"/>
      <c r="H710" s="309">
        <f>H711+H712</f>
        <v>0</v>
      </c>
      <c r="I710" s="309">
        <f>I711+I712</f>
        <v>3551.3</v>
      </c>
    </row>
    <row r="711" spans="1:16" ht="48.75" customHeight="1" x14ac:dyDescent="0.3">
      <c r="A711" s="85"/>
      <c r="B711" s="504" t="s">
        <v>429</v>
      </c>
      <c r="C711" s="35">
        <v>929</v>
      </c>
      <c r="D711" s="30" t="s">
        <v>26</v>
      </c>
      <c r="E711" s="30" t="s">
        <v>6</v>
      </c>
      <c r="F711" s="30" t="s">
        <v>570</v>
      </c>
      <c r="G711" s="29" t="s">
        <v>83</v>
      </c>
      <c r="H711" s="309"/>
      <c r="I711" s="309">
        <f>1800</f>
        <v>1800</v>
      </c>
    </row>
    <row r="712" spans="1:16" ht="61.5" customHeight="1" x14ac:dyDescent="0.3">
      <c r="A712" s="85"/>
      <c r="B712" s="306" t="s">
        <v>106</v>
      </c>
      <c r="C712" s="35">
        <v>929</v>
      </c>
      <c r="D712" s="30" t="s">
        <v>26</v>
      </c>
      <c r="E712" s="30" t="s">
        <v>6</v>
      </c>
      <c r="F712" s="30" t="s">
        <v>570</v>
      </c>
      <c r="G712" s="29" t="s">
        <v>84</v>
      </c>
      <c r="H712" s="309"/>
      <c r="I712" s="309">
        <f>3375+217.7-26.2-710.6-594.6-510</f>
        <v>1751.3000000000002</v>
      </c>
    </row>
    <row r="713" spans="1:16" ht="75" x14ac:dyDescent="0.3">
      <c r="A713" s="85"/>
      <c r="B713" s="505" t="s">
        <v>460</v>
      </c>
      <c r="C713" s="35">
        <v>929</v>
      </c>
      <c r="D713" s="30" t="s">
        <v>26</v>
      </c>
      <c r="E713" s="29" t="s">
        <v>6</v>
      </c>
      <c r="F713" s="8" t="s">
        <v>572</v>
      </c>
      <c r="G713" s="32"/>
      <c r="H713" s="309">
        <f>H714</f>
        <v>0</v>
      </c>
      <c r="I713" s="309">
        <f>I714</f>
        <v>2227.1</v>
      </c>
    </row>
    <row r="714" spans="1:16" ht="29.25" customHeight="1" x14ac:dyDescent="0.55000000000000004">
      <c r="A714" s="85"/>
      <c r="B714" s="15" t="s">
        <v>112</v>
      </c>
      <c r="C714" s="35">
        <v>929</v>
      </c>
      <c r="D714" s="30" t="s">
        <v>26</v>
      </c>
      <c r="E714" s="29" t="s">
        <v>6</v>
      </c>
      <c r="F714" s="8" t="s">
        <v>572</v>
      </c>
      <c r="G714" s="32" t="s">
        <v>111</v>
      </c>
      <c r="H714" s="309"/>
      <c r="I714" s="309">
        <f>1816.3+281.3+129.5</f>
        <v>2227.1</v>
      </c>
      <c r="P714" s="507"/>
    </row>
    <row r="715" spans="1:16" ht="34.5" customHeight="1" x14ac:dyDescent="0.3">
      <c r="A715" s="85"/>
      <c r="B715" s="306" t="s">
        <v>633</v>
      </c>
      <c r="C715" s="35">
        <v>929</v>
      </c>
      <c r="D715" s="30" t="s">
        <v>26</v>
      </c>
      <c r="E715" s="30" t="s">
        <v>8</v>
      </c>
      <c r="F715" s="30"/>
      <c r="G715" s="29"/>
      <c r="H715" s="309">
        <f>H716</f>
        <v>0</v>
      </c>
      <c r="I715" s="309">
        <f>I716</f>
        <v>85881.3</v>
      </c>
    </row>
    <row r="716" spans="1:16" ht="60.75" customHeight="1" x14ac:dyDescent="0.3">
      <c r="A716" s="85"/>
      <c r="B716" s="450" t="s">
        <v>521</v>
      </c>
      <c r="C716" s="343" t="s">
        <v>72</v>
      </c>
      <c r="D716" s="443" t="s">
        <v>26</v>
      </c>
      <c r="E716" s="443" t="s">
        <v>8</v>
      </c>
      <c r="F716" s="8" t="s">
        <v>240</v>
      </c>
      <c r="G716" s="32"/>
      <c r="H716" s="309">
        <f>H717+H719+H723+H721</f>
        <v>0</v>
      </c>
      <c r="I716" s="309">
        <f>I717+I719+I723+I721</f>
        <v>85881.3</v>
      </c>
    </row>
    <row r="717" spans="1:16" ht="60.75" customHeight="1" x14ac:dyDescent="0.3">
      <c r="A717" s="85"/>
      <c r="B717" s="449" t="s">
        <v>98</v>
      </c>
      <c r="C717" s="343" t="s">
        <v>72</v>
      </c>
      <c r="D717" s="443" t="s">
        <v>26</v>
      </c>
      <c r="E717" s="443" t="s">
        <v>8</v>
      </c>
      <c r="F717" s="8" t="s">
        <v>571</v>
      </c>
      <c r="G717" s="8"/>
      <c r="H717" s="309">
        <f>H718</f>
        <v>0</v>
      </c>
      <c r="I717" s="309">
        <f>I718</f>
        <v>81434.100000000006</v>
      </c>
    </row>
    <row r="718" spans="1:16" ht="32.25" customHeight="1" x14ac:dyDescent="0.3">
      <c r="A718" s="85"/>
      <c r="B718" s="15" t="s">
        <v>112</v>
      </c>
      <c r="C718" s="343" t="s">
        <v>72</v>
      </c>
      <c r="D718" s="443" t="s">
        <v>26</v>
      </c>
      <c r="E718" s="443" t="s">
        <v>8</v>
      </c>
      <c r="F718" s="8" t="s">
        <v>571</v>
      </c>
      <c r="G718" s="8" t="s">
        <v>111</v>
      </c>
      <c r="H718" s="309"/>
      <c r="I718" s="309">
        <f>86835.1-5401</f>
        <v>81434.100000000006</v>
      </c>
    </row>
    <row r="719" spans="1:16" ht="42.75" customHeight="1" x14ac:dyDescent="0.3">
      <c r="A719" s="85"/>
      <c r="B719" s="13" t="s">
        <v>133</v>
      </c>
      <c r="C719" s="35">
        <v>929</v>
      </c>
      <c r="D719" s="30" t="s">
        <v>26</v>
      </c>
      <c r="E719" s="30" t="s">
        <v>8</v>
      </c>
      <c r="F719" s="30" t="s">
        <v>570</v>
      </c>
      <c r="G719" s="8"/>
      <c r="H719" s="309">
        <f>H720</f>
        <v>0</v>
      </c>
      <c r="I719" s="309">
        <f>I720</f>
        <v>1500</v>
      </c>
    </row>
    <row r="720" spans="1:16" ht="36.75" customHeight="1" x14ac:dyDescent="0.3">
      <c r="A720" s="85"/>
      <c r="B720" s="15" t="s">
        <v>112</v>
      </c>
      <c r="C720" s="35">
        <v>929</v>
      </c>
      <c r="D720" s="30" t="s">
        <v>26</v>
      </c>
      <c r="E720" s="30" t="s">
        <v>8</v>
      </c>
      <c r="F720" s="30" t="s">
        <v>570</v>
      </c>
      <c r="G720" s="8" t="s">
        <v>111</v>
      </c>
      <c r="H720" s="8"/>
      <c r="I720" s="309">
        <v>1500</v>
      </c>
    </row>
    <row r="721" spans="1:9" ht="206.25" x14ac:dyDescent="0.3">
      <c r="A721" s="85"/>
      <c r="B721" s="15" t="s">
        <v>739</v>
      </c>
      <c r="C721" s="35">
        <v>929</v>
      </c>
      <c r="D721" s="30" t="s">
        <v>26</v>
      </c>
      <c r="E721" s="30" t="s">
        <v>8</v>
      </c>
      <c r="F721" s="30" t="s">
        <v>738</v>
      </c>
      <c r="G721" s="8"/>
      <c r="H721" s="309">
        <f>H722</f>
        <v>0</v>
      </c>
      <c r="I721" s="309">
        <f>I722</f>
        <v>593.9</v>
      </c>
    </row>
    <row r="722" spans="1:9" ht="36.75" customHeight="1" x14ac:dyDescent="0.3">
      <c r="A722" s="85"/>
      <c r="B722" s="15" t="s">
        <v>112</v>
      </c>
      <c r="C722" s="35">
        <v>929</v>
      </c>
      <c r="D722" s="30" t="s">
        <v>26</v>
      </c>
      <c r="E722" s="30" t="s">
        <v>8</v>
      </c>
      <c r="F722" s="30" t="s">
        <v>738</v>
      </c>
      <c r="G722" s="8" t="s">
        <v>111</v>
      </c>
      <c r="H722" s="309"/>
      <c r="I722" s="309">
        <v>593.9</v>
      </c>
    </row>
    <row r="723" spans="1:9" ht="169.5" customHeight="1" x14ac:dyDescent="0.3">
      <c r="A723" s="85"/>
      <c r="B723" s="111" t="s">
        <v>710</v>
      </c>
      <c r="C723" s="161">
        <v>929</v>
      </c>
      <c r="D723" s="112" t="s">
        <v>26</v>
      </c>
      <c r="E723" s="112" t="s">
        <v>8</v>
      </c>
      <c r="F723" s="30" t="s">
        <v>709</v>
      </c>
      <c r="G723" s="110"/>
      <c r="H723" s="309">
        <f>H724</f>
        <v>0</v>
      </c>
      <c r="I723" s="309">
        <f>I724</f>
        <v>2353.3000000000002</v>
      </c>
    </row>
    <row r="724" spans="1:9" ht="33" customHeight="1" x14ac:dyDescent="0.3">
      <c r="A724" s="85"/>
      <c r="B724" s="111" t="s">
        <v>112</v>
      </c>
      <c r="C724" s="161">
        <v>929</v>
      </c>
      <c r="D724" s="112" t="s">
        <v>26</v>
      </c>
      <c r="E724" s="112" t="s">
        <v>8</v>
      </c>
      <c r="F724" s="30" t="s">
        <v>709</v>
      </c>
      <c r="G724" s="110" t="s">
        <v>111</v>
      </c>
      <c r="H724" s="309"/>
      <c r="I724" s="309">
        <f>1223.7+1129.6</f>
        <v>2353.3000000000002</v>
      </c>
    </row>
    <row r="725" spans="1:9" ht="43.5" customHeight="1" x14ac:dyDescent="0.3">
      <c r="A725" s="85"/>
      <c r="B725" s="141" t="s">
        <v>69</v>
      </c>
      <c r="C725" s="35">
        <v>929</v>
      </c>
      <c r="D725" s="32" t="s">
        <v>26</v>
      </c>
      <c r="E725" s="32" t="s">
        <v>5</v>
      </c>
      <c r="F725" s="32"/>
      <c r="G725" s="32"/>
      <c r="H725" s="309">
        <f>H726</f>
        <v>0</v>
      </c>
      <c r="I725" s="309">
        <f>I726</f>
        <v>2327.7999999999997</v>
      </c>
    </row>
    <row r="726" spans="1:9" ht="60.75" customHeight="1" x14ac:dyDescent="0.3">
      <c r="A726" s="85"/>
      <c r="B726" s="390" t="s">
        <v>521</v>
      </c>
      <c r="C726" s="35">
        <v>929</v>
      </c>
      <c r="D726" s="32" t="s">
        <v>26</v>
      </c>
      <c r="E726" s="32" t="s">
        <v>5</v>
      </c>
      <c r="F726" s="8" t="s">
        <v>240</v>
      </c>
      <c r="G726" s="32"/>
      <c r="H726" s="309">
        <f>H727</f>
        <v>0</v>
      </c>
      <c r="I726" s="309">
        <f>I727</f>
        <v>2327.7999999999997</v>
      </c>
    </row>
    <row r="727" spans="1:9" ht="42.75" customHeight="1" x14ac:dyDescent="0.3">
      <c r="A727" s="85"/>
      <c r="B727" s="141" t="s">
        <v>94</v>
      </c>
      <c r="C727" s="35">
        <v>929</v>
      </c>
      <c r="D727" s="32" t="s">
        <v>26</v>
      </c>
      <c r="E727" s="32" t="s">
        <v>5</v>
      </c>
      <c r="F727" s="32" t="s">
        <v>569</v>
      </c>
      <c r="G727" s="32"/>
      <c r="H727" s="309">
        <f>H728+H729</f>
        <v>0</v>
      </c>
      <c r="I727" s="309">
        <f>I728+I729</f>
        <v>2327.7999999999997</v>
      </c>
    </row>
    <row r="728" spans="1:9" ht="49.5" customHeight="1" x14ac:dyDescent="0.3">
      <c r="A728" s="85"/>
      <c r="B728" s="138" t="s">
        <v>429</v>
      </c>
      <c r="C728" s="35">
        <v>929</v>
      </c>
      <c r="D728" s="32" t="s">
        <v>26</v>
      </c>
      <c r="E728" s="32" t="s">
        <v>5</v>
      </c>
      <c r="F728" s="32" t="s">
        <v>569</v>
      </c>
      <c r="G728" s="32" t="s">
        <v>83</v>
      </c>
      <c r="H728" s="32"/>
      <c r="I728" s="309">
        <v>2195.6999999999998</v>
      </c>
    </row>
    <row r="729" spans="1:9" ht="71.25" customHeight="1" x14ac:dyDescent="0.3">
      <c r="A729" s="85"/>
      <c r="B729" s="144" t="s">
        <v>106</v>
      </c>
      <c r="C729" s="35">
        <v>929</v>
      </c>
      <c r="D729" s="32" t="s">
        <v>26</v>
      </c>
      <c r="E729" s="32" t="s">
        <v>5</v>
      </c>
      <c r="F729" s="32" t="s">
        <v>569</v>
      </c>
      <c r="G729" s="32" t="s">
        <v>84</v>
      </c>
      <c r="H729" s="309"/>
      <c r="I729" s="309">
        <f>119.7+26.2-9.6-4.2</f>
        <v>132.10000000000002</v>
      </c>
    </row>
    <row r="730" spans="1:9" ht="91.5" customHeight="1" x14ac:dyDescent="0.3">
      <c r="A730" s="25" t="s">
        <v>70</v>
      </c>
      <c r="B730" s="146" t="s">
        <v>55</v>
      </c>
      <c r="C730" s="18" t="s">
        <v>49</v>
      </c>
      <c r="D730" s="156"/>
      <c r="E730" s="156"/>
      <c r="F730" s="19"/>
      <c r="G730" s="156"/>
      <c r="H730" s="310">
        <f>H731</f>
        <v>0</v>
      </c>
      <c r="I730" s="310">
        <f>I731</f>
        <v>20139.5</v>
      </c>
    </row>
    <row r="731" spans="1:9" ht="29.25" customHeight="1" x14ac:dyDescent="0.3">
      <c r="A731" s="85"/>
      <c r="B731" s="14" t="s">
        <v>0</v>
      </c>
      <c r="C731" s="8" t="s">
        <v>49</v>
      </c>
      <c r="D731" s="12" t="s">
        <v>7</v>
      </c>
      <c r="E731" s="11"/>
      <c r="F731" s="8"/>
      <c r="G731" s="11"/>
      <c r="H731" s="309">
        <f>H732+H745</f>
        <v>0</v>
      </c>
      <c r="I731" s="309">
        <f>I732+I745</f>
        <v>20139.5</v>
      </c>
    </row>
    <row r="732" spans="1:9" ht="22.5" customHeight="1" x14ac:dyDescent="0.3">
      <c r="A732" s="85"/>
      <c r="B732" s="252" t="s">
        <v>307</v>
      </c>
      <c r="C732" s="8" t="s">
        <v>49</v>
      </c>
      <c r="D732" s="2" t="s">
        <v>7</v>
      </c>
      <c r="E732" s="2" t="s">
        <v>7</v>
      </c>
      <c r="F732" s="8"/>
      <c r="G732" s="2"/>
      <c r="H732" s="73">
        <f>H733</f>
        <v>0</v>
      </c>
      <c r="I732" s="73">
        <f>I733</f>
        <v>17625.599999999999</v>
      </c>
    </row>
    <row r="733" spans="1:9" ht="80.25" customHeight="1" x14ac:dyDescent="0.3">
      <c r="A733" s="85"/>
      <c r="B733" s="170" t="s">
        <v>525</v>
      </c>
      <c r="C733" s="8" t="s">
        <v>49</v>
      </c>
      <c r="D733" s="2" t="s">
        <v>7</v>
      </c>
      <c r="E733" s="2" t="s">
        <v>7</v>
      </c>
      <c r="F733" s="8" t="s">
        <v>231</v>
      </c>
      <c r="G733" s="2"/>
      <c r="H733" s="73">
        <f>H734+H737</f>
        <v>0</v>
      </c>
      <c r="I733" s="73">
        <f>I734+I737</f>
        <v>17625.599999999999</v>
      </c>
    </row>
    <row r="734" spans="1:9" ht="78" customHeight="1" x14ac:dyDescent="0.3">
      <c r="A734" s="85"/>
      <c r="B734" s="15" t="s">
        <v>130</v>
      </c>
      <c r="C734" s="8" t="s">
        <v>49</v>
      </c>
      <c r="D734" s="2" t="s">
        <v>7</v>
      </c>
      <c r="E734" s="2" t="s">
        <v>7</v>
      </c>
      <c r="F734" s="8" t="s">
        <v>232</v>
      </c>
      <c r="G734" s="2"/>
      <c r="H734" s="73">
        <f>H735</f>
        <v>0</v>
      </c>
      <c r="I734" s="73">
        <f>I735</f>
        <v>1451</v>
      </c>
    </row>
    <row r="735" spans="1:9" ht="78" customHeight="1" x14ac:dyDescent="0.3">
      <c r="A735" s="85"/>
      <c r="B735" s="15" t="s">
        <v>131</v>
      </c>
      <c r="C735" s="8" t="s">
        <v>49</v>
      </c>
      <c r="D735" s="2" t="s">
        <v>7</v>
      </c>
      <c r="E735" s="2" t="s">
        <v>7</v>
      </c>
      <c r="F735" s="8" t="s">
        <v>233</v>
      </c>
      <c r="G735" s="2"/>
      <c r="H735" s="73">
        <f>H736</f>
        <v>0</v>
      </c>
      <c r="I735" s="73">
        <f>I736</f>
        <v>1451</v>
      </c>
    </row>
    <row r="736" spans="1:9" ht="65.25" customHeight="1" x14ac:dyDescent="0.3">
      <c r="A736" s="85"/>
      <c r="B736" s="144" t="s">
        <v>106</v>
      </c>
      <c r="C736" s="8" t="s">
        <v>49</v>
      </c>
      <c r="D736" s="2" t="s">
        <v>7</v>
      </c>
      <c r="E736" s="2" t="s">
        <v>7</v>
      </c>
      <c r="F736" s="8" t="s">
        <v>233</v>
      </c>
      <c r="G736" s="2" t="s">
        <v>84</v>
      </c>
      <c r="H736" s="73"/>
      <c r="I736" s="73">
        <f>1749.5-298.5</f>
        <v>1451</v>
      </c>
    </row>
    <row r="737" spans="1:9" ht="42.75" customHeight="1" x14ac:dyDescent="0.3">
      <c r="A737" s="85"/>
      <c r="B737" s="125" t="s">
        <v>123</v>
      </c>
      <c r="C737" s="8" t="s">
        <v>49</v>
      </c>
      <c r="D737" s="2" t="s">
        <v>7</v>
      </c>
      <c r="E737" s="2" t="s">
        <v>7</v>
      </c>
      <c r="F737" s="8" t="s">
        <v>234</v>
      </c>
      <c r="G737" s="2"/>
      <c r="H737" s="309">
        <f>H738+H743</f>
        <v>0</v>
      </c>
      <c r="I737" s="73">
        <f>I738+I743</f>
        <v>16174.6</v>
      </c>
    </row>
    <row r="738" spans="1:9" ht="51.75" customHeight="1" x14ac:dyDescent="0.3">
      <c r="A738" s="85"/>
      <c r="B738" s="125" t="s">
        <v>98</v>
      </c>
      <c r="C738" s="77" t="s">
        <v>49</v>
      </c>
      <c r="D738" s="84" t="s">
        <v>7</v>
      </c>
      <c r="E738" s="84" t="s">
        <v>7</v>
      </c>
      <c r="F738" s="77" t="s">
        <v>236</v>
      </c>
      <c r="G738" s="84"/>
      <c r="H738" s="309">
        <f>H739+H740+H742+H741</f>
        <v>0</v>
      </c>
      <c r="I738" s="311">
        <f>I739+I740+I742+I741</f>
        <v>14388.7</v>
      </c>
    </row>
    <row r="739" spans="1:9" ht="38.25" customHeight="1" x14ac:dyDescent="0.3">
      <c r="A739" s="85"/>
      <c r="B739" s="223" t="s">
        <v>88</v>
      </c>
      <c r="C739" s="77" t="s">
        <v>49</v>
      </c>
      <c r="D739" s="110" t="s">
        <v>7</v>
      </c>
      <c r="E739" s="110" t="s">
        <v>7</v>
      </c>
      <c r="F739" s="77" t="s">
        <v>236</v>
      </c>
      <c r="G739" s="77" t="s">
        <v>86</v>
      </c>
      <c r="H739" s="309"/>
      <c r="I739" s="311">
        <f>11883.3+851.2+520.3-49.5</f>
        <v>13205.3</v>
      </c>
    </row>
    <row r="740" spans="1:9" ht="58.5" customHeight="1" x14ac:dyDescent="0.3">
      <c r="A740" s="85"/>
      <c r="B740" s="105" t="s">
        <v>106</v>
      </c>
      <c r="C740" s="77" t="s">
        <v>49</v>
      </c>
      <c r="D740" s="110" t="s">
        <v>7</v>
      </c>
      <c r="E740" s="110" t="s">
        <v>7</v>
      </c>
      <c r="F740" s="77" t="s">
        <v>236</v>
      </c>
      <c r="G740" s="84" t="s">
        <v>84</v>
      </c>
      <c r="H740" s="311"/>
      <c r="I740" s="311">
        <f>1450.3-1+49.5-509.1</f>
        <v>989.69999999999993</v>
      </c>
    </row>
    <row r="741" spans="1:9" ht="58.5" customHeight="1" x14ac:dyDescent="0.3">
      <c r="A741" s="85"/>
      <c r="B741" s="105" t="s">
        <v>683</v>
      </c>
      <c r="C741" s="77" t="s">
        <v>49</v>
      </c>
      <c r="D741" s="110" t="s">
        <v>7</v>
      </c>
      <c r="E741" s="110" t="s">
        <v>7</v>
      </c>
      <c r="F741" s="77" t="s">
        <v>236</v>
      </c>
      <c r="G741" s="84" t="s">
        <v>682</v>
      </c>
      <c r="H741" s="311"/>
      <c r="I741" s="311">
        <v>1</v>
      </c>
    </row>
    <row r="742" spans="1:9" ht="32.25" customHeight="1" x14ac:dyDescent="0.3">
      <c r="A742" s="85"/>
      <c r="B742" s="105" t="s">
        <v>165</v>
      </c>
      <c r="C742" s="77" t="s">
        <v>49</v>
      </c>
      <c r="D742" s="110" t="s">
        <v>7</v>
      </c>
      <c r="E742" s="110" t="s">
        <v>7</v>
      </c>
      <c r="F742" s="77" t="s">
        <v>236</v>
      </c>
      <c r="G742" s="84" t="s">
        <v>85</v>
      </c>
      <c r="H742" s="309"/>
      <c r="I742" s="311">
        <f>201.2-8.5</f>
        <v>192.7</v>
      </c>
    </row>
    <row r="743" spans="1:9" ht="37.5" x14ac:dyDescent="0.3">
      <c r="A743" s="85"/>
      <c r="B743" s="105" t="s">
        <v>463</v>
      </c>
      <c r="C743" s="77" t="s">
        <v>49</v>
      </c>
      <c r="D743" s="110" t="s">
        <v>7</v>
      </c>
      <c r="E743" s="110" t="s">
        <v>7</v>
      </c>
      <c r="F743" s="77" t="s">
        <v>464</v>
      </c>
      <c r="G743" s="84"/>
      <c r="H743" s="311">
        <f>H744</f>
        <v>0</v>
      </c>
      <c r="I743" s="311">
        <f>I744</f>
        <v>1785.9</v>
      </c>
    </row>
    <row r="744" spans="1:9" ht="37.5" x14ac:dyDescent="0.3">
      <c r="A744" s="85"/>
      <c r="B744" s="223" t="s">
        <v>88</v>
      </c>
      <c r="C744" s="77" t="s">
        <v>49</v>
      </c>
      <c r="D744" s="110" t="s">
        <v>7</v>
      </c>
      <c r="E744" s="110" t="s">
        <v>7</v>
      </c>
      <c r="F744" s="77" t="s">
        <v>464</v>
      </c>
      <c r="G744" s="84" t="s">
        <v>86</v>
      </c>
      <c r="H744" s="84"/>
      <c r="I744" s="311">
        <v>1785.9</v>
      </c>
    </row>
    <row r="745" spans="1:9" ht="28.5" customHeight="1" x14ac:dyDescent="0.3">
      <c r="A745" s="85"/>
      <c r="B745" s="223" t="s">
        <v>17</v>
      </c>
      <c r="C745" s="77" t="s">
        <v>49</v>
      </c>
      <c r="D745" s="110" t="s">
        <v>7</v>
      </c>
      <c r="E745" s="110" t="s">
        <v>11</v>
      </c>
      <c r="F745" s="77"/>
      <c r="G745" s="84"/>
      <c r="H745" s="311">
        <f t="shared" ref="H745:I747" si="50">H746</f>
        <v>0</v>
      </c>
      <c r="I745" s="311">
        <f t="shared" si="50"/>
        <v>2513.9</v>
      </c>
    </row>
    <row r="746" spans="1:9" ht="89.25" customHeight="1" x14ac:dyDescent="0.3">
      <c r="A746" s="85"/>
      <c r="B746" s="306" t="s">
        <v>525</v>
      </c>
      <c r="C746" s="77" t="s">
        <v>49</v>
      </c>
      <c r="D746" s="84" t="s">
        <v>7</v>
      </c>
      <c r="E746" s="84" t="s">
        <v>11</v>
      </c>
      <c r="F746" s="77" t="s">
        <v>231</v>
      </c>
      <c r="G746" s="84"/>
      <c r="H746" s="311">
        <f t="shared" si="50"/>
        <v>0</v>
      </c>
      <c r="I746" s="311">
        <f t="shared" si="50"/>
        <v>2513.9</v>
      </c>
    </row>
    <row r="747" spans="1:9" ht="37.5" customHeight="1" x14ac:dyDescent="0.3">
      <c r="A747" s="85"/>
      <c r="B747" s="125" t="s">
        <v>123</v>
      </c>
      <c r="C747" s="77" t="s">
        <v>49</v>
      </c>
      <c r="D747" s="84" t="s">
        <v>7</v>
      </c>
      <c r="E747" s="84" t="s">
        <v>11</v>
      </c>
      <c r="F747" s="77" t="s">
        <v>234</v>
      </c>
      <c r="G747" s="84"/>
      <c r="H747" s="311">
        <f t="shared" si="50"/>
        <v>0</v>
      </c>
      <c r="I747" s="311">
        <f t="shared" si="50"/>
        <v>2513.9</v>
      </c>
    </row>
    <row r="748" spans="1:9" ht="47.25" customHeight="1" x14ac:dyDescent="0.3">
      <c r="A748" s="85"/>
      <c r="B748" s="111" t="s">
        <v>94</v>
      </c>
      <c r="C748" s="77" t="s">
        <v>49</v>
      </c>
      <c r="D748" s="84" t="s">
        <v>7</v>
      </c>
      <c r="E748" s="84" t="s">
        <v>11</v>
      </c>
      <c r="F748" s="77" t="s">
        <v>235</v>
      </c>
      <c r="G748" s="84"/>
      <c r="H748" s="311">
        <f>H749+H750</f>
        <v>0</v>
      </c>
      <c r="I748" s="311">
        <f>I749+I750</f>
        <v>2513.9</v>
      </c>
    </row>
    <row r="749" spans="1:9" ht="44.25" customHeight="1" x14ac:dyDescent="0.3">
      <c r="A749" s="85"/>
      <c r="B749" s="270" t="s">
        <v>429</v>
      </c>
      <c r="C749" s="77" t="s">
        <v>49</v>
      </c>
      <c r="D749" s="84" t="s">
        <v>7</v>
      </c>
      <c r="E749" s="84" t="s">
        <v>11</v>
      </c>
      <c r="F749" s="77" t="s">
        <v>235</v>
      </c>
      <c r="G749" s="84" t="s">
        <v>83</v>
      </c>
      <c r="H749" s="311"/>
      <c r="I749" s="311">
        <f>2253.5+240-38</f>
        <v>2455.5</v>
      </c>
    </row>
    <row r="750" spans="1:9" ht="60" customHeight="1" x14ac:dyDescent="0.3">
      <c r="A750" s="85"/>
      <c r="B750" s="111" t="s">
        <v>106</v>
      </c>
      <c r="C750" s="77" t="s">
        <v>49</v>
      </c>
      <c r="D750" s="84" t="s">
        <v>7</v>
      </c>
      <c r="E750" s="84" t="s">
        <v>11</v>
      </c>
      <c r="F750" s="77" t="s">
        <v>235</v>
      </c>
      <c r="G750" s="84" t="s">
        <v>84</v>
      </c>
      <c r="H750" s="311"/>
      <c r="I750" s="311">
        <f>68.1-9.7</f>
        <v>58.399999999999991</v>
      </c>
    </row>
    <row r="751" spans="1:9" ht="73.5" customHeight="1" x14ac:dyDescent="0.3">
      <c r="A751" s="25" t="s">
        <v>150</v>
      </c>
      <c r="B751" s="146" t="s">
        <v>704</v>
      </c>
      <c r="C751" s="18" t="s">
        <v>67</v>
      </c>
      <c r="D751" s="156"/>
      <c r="E751" s="156"/>
      <c r="F751" s="19"/>
      <c r="G751" s="156"/>
      <c r="H751" s="310">
        <f>H752+H759</f>
        <v>297.2</v>
      </c>
      <c r="I751" s="310">
        <f>I752+I759</f>
        <v>119218.9</v>
      </c>
    </row>
    <row r="752" spans="1:9" ht="18.75" x14ac:dyDescent="0.3">
      <c r="A752" s="85"/>
      <c r="B752" s="14" t="s">
        <v>0</v>
      </c>
      <c r="C752" s="8" t="s">
        <v>67</v>
      </c>
      <c r="D752" s="11" t="s">
        <v>7</v>
      </c>
      <c r="E752" s="11"/>
      <c r="F752" s="8"/>
      <c r="G752" s="6"/>
      <c r="H752" s="315">
        <f t="shared" ref="H752:I754" si="51">H753</f>
        <v>0</v>
      </c>
      <c r="I752" s="315">
        <f t="shared" si="51"/>
        <v>1557.6</v>
      </c>
    </row>
    <row r="753" spans="1:22" ht="26.25" customHeight="1" x14ac:dyDescent="0.3">
      <c r="A753" s="85"/>
      <c r="B753" s="260" t="s">
        <v>307</v>
      </c>
      <c r="C753" s="8" t="s">
        <v>67</v>
      </c>
      <c r="D753" s="2" t="s">
        <v>7</v>
      </c>
      <c r="E753" s="2" t="s">
        <v>7</v>
      </c>
      <c r="F753" s="8"/>
      <c r="G753" s="8"/>
      <c r="H753" s="73">
        <f t="shared" si="51"/>
        <v>0</v>
      </c>
      <c r="I753" s="73">
        <f t="shared" si="51"/>
        <v>1557.6</v>
      </c>
    </row>
    <row r="754" spans="1:22" ht="48.75" customHeight="1" x14ac:dyDescent="0.3">
      <c r="A754" s="85"/>
      <c r="B754" s="125" t="s">
        <v>527</v>
      </c>
      <c r="C754" s="8" t="s">
        <v>67</v>
      </c>
      <c r="D754" s="2" t="s">
        <v>7</v>
      </c>
      <c r="E754" s="2" t="s">
        <v>7</v>
      </c>
      <c r="F754" s="8" t="s">
        <v>227</v>
      </c>
      <c r="G754" s="8"/>
      <c r="H754" s="73">
        <f t="shared" si="51"/>
        <v>0</v>
      </c>
      <c r="I754" s="73">
        <f t="shared" si="51"/>
        <v>1557.6</v>
      </c>
    </row>
    <row r="755" spans="1:22" ht="72" customHeight="1" x14ac:dyDescent="0.3">
      <c r="A755" s="85"/>
      <c r="B755" s="121" t="s">
        <v>122</v>
      </c>
      <c r="C755" s="8" t="s">
        <v>67</v>
      </c>
      <c r="D755" s="2" t="s">
        <v>7</v>
      </c>
      <c r="E755" s="2" t="s">
        <v>7</v>
      </c>
      <c r="F755" s="8" t="s">
        <v>238</v>
      </c>
      <c r="G755" s="8"/>
      <c r="H755" s="73">
        <f>H756</f>
        <v>0</v>
      </c>
      <c r="I755" s="73">
        <f>I756</f>
        <v>1557.6</v>
      </c>
    </row>
    <row r="756" spans="1:22" ht="78" customHeight="1" x14ac:dyDescent="0.3">
      <c r="A756" s="85"/>
      <c r="B756" s="125" t="s">
        <v>146</v>
      </c>
      <c r="C756" s="8" t="s">
        <v>67</v>
      </c>
      <c r="D756" s="12" t="s">
        <v>7</v>
      </c>
      <c r="E756" s="2" t="s">
        <v>7</v>
      </c>
      <c r="F756" s="8" t="s">
        <v>239</v>
      </c>
      <c r="G756" s="29"/>
      <c r="H756" s="73">
        <f>H757+H758</f>
        <v>0</v>
      </c>
      <c r="I756" s="309">
        <f>I757+I758</f>
        <v>1557.6</v>
      </c>
    </row>
    <row r="757" spans="1:22" ht="62.25" customHeight="1" x14ac:dyDescent="0.3">
      <c r="A757" s="85"/>
      <c r="B757" s="111" t="s">
        <v>106</v>
      </c>
      <c r="C757" s="8" t="s">
        <v>67</v>
      </c>
      <c r="D757" s="29" t="s">
        <v>7</v>
      </c>
      <c r="E757" s="8" t="s">
        <v>7</v>
      </c>
      <c r="F757" s="8" t="s">
        <v>239</v>
      </c>
      <c r="G757" s="29" t="s">
        <v>84</v>
      </c>
      <c r="H757" s="73"/>
      <c r="I757" s="309">
        <f>968.8+317.5-300+31.3+200-110</f>
        <v>1107.5999999999999</v>
      </c>
    </row>
    <row r="758" spans="1:22" ht="26.25" customHeight="1" x14ac:dyDescent="0.3">
      <c r="A758" s="85"/>
      <c r="B758" s="98" t="s">
        <v>164</v>
      </c>
      <c r="C758" s="8" t="s">
        <v>67</v>
      </c>
      <c r="D758" s="29" t="s">
        <v>7</v>
      </c>
      <c r="E758" s="8" t="s">
        <v>7</v>
      </c>
      <c r="F758" s="8" t="s">
        <v>239</v>
      </c>
      <c r="G758" s="29" t="s">
        <v>619</v>
      </c>
      <c r="H758" s="73"/>
      <c r="I758" s="309">
        <f>300-31.3+181.3</f>
        <v>450</v>
      </c>
    </row>
    <row r="759" spans="1:22" ht="35.25" customHeight="1" x14ac:dyDescent="0.3">
      <c r="A759" s="85"/>
      <c r="B759" s="15" t="s">
        <v>28</v>
      </c>
      <c r="C759" s="6" t="s">
        <v>67</v>
      </c>
      <c r="D759" s="7" t="s">
        <v>23</v>
      </c>
      <c r="E759" s="7"/>
      <c r="F759" s="8"/>
      <c r="G759" s="7"/>
      <c r="H759" s="312">
        <f>H760+H771</f>
        <v>297.2</v>
      </c>
      <c r="I759" s="312">
        <f>I760+I771</f>
        <v>117661.29999999999</v>
      </c>
    </row>
    <row r="760" spans="1:22" ht="24" customHeight="1" x14ac:dyDescent="0.3">
      <c r="A760" s="85"/>
      <c r="B760" s="141" t="s">
        <v>54</v>
      </c>
      <c r="C760" s="8" t="s">
        <v>67</v>
      </c>
      <c r="D760" s="9" t="s">
        <v>23</v>
      </c>
      <c r="E760" s="9" t="s">
        <v>10</v>
      </c>
      <c r="F760" s="30"/>
      <c r="G760" s="29"/>
      <c r="H760" s="309">
        <f>H761</f>
        <v>297.2</v>
      </c>
      <c r="I760" s="309">
        <f>I761</f>
        <v>105752.29999999999</v>
      </c>
    </row>
    <row r="761" spans="1:22" ht="62.25" customHeight="1" x14ac:dyDescent="0.3">
      <c r="A761" s="85"/>
      <c r="B761" s="163" t="s">
        <v>509</v>
      </c>
      <c r="C761" s="8" t="s">
        <v>67</v>
      </c>
      <c r="D761" s="9" t="s">
        <v>23</v>
      </c>
      <c r="E761" s="9" t="s">
        <v>10</v>
      </c>
      <c r="F761" s="30" t="s">
        <v>230</v>
      </c>
      <c r="G761" s="29"/>
      <c r="H761" s="73">
        <f>H762</f>
        <v>297.2</v>
      </c>
      <c r="I761" s="73">
        <f>I762</f>
        <v>105752.29999999999</v>
      </c>
    </row>
    <row r="762" spans="1:22" ht="45" customHeight="1" x14ac:dyDescent="0.3">
      <c r="A762" s="85"/>
      <c r="B762" s="141" t="s">
        <v>105</v>
      </c>
      <c r="C762" s="8" t="s">
        <v>67</v>
      </c>
      <c r="D762" s="29" t="s">
        <v>23</v>
      </c>
      <c r="E762" s="29" t="s">
        <v>10</v>
      </c>
      <c r="F762" s="30" t="s">
        <v>237</v>
      </c>
      <c r="G762" s="29"/>
      <c r="H762" s="309">
        <f>H763+H765+H767+H769</f>
        <v>297.2</v>
      </c>
      <c r="I762" s="309">
        <f>I763+I765+I767+I769</f>
        <v>105752.29999999999</v>
      </c>
    </row>
    <row r="763" spans="1:22" ht="168.75" x14ac:dyDescent="0.3">
      <c r="A763" s="85"/>
      <c r="B763" s="420" t="s">
        <v>467</v>
      </c>
      <c r="C763" s="79" t="s">
        <v>67</v>
      </c>
      <c r="D763" s="82" t="s">
        <v>23</v>
      </c>
      <c r="E763" s="82" t="s">
        <v>10</v>
      </c>
      <c r="F763" s="80" t="s">
        <v>599</v>
      </c>
      <c r="G763" s="29"/>
      <c r="H763" s="309">
        <f>H764</f>
        <v>0</v>
      </c>
      <c r="I763" s="309">
        <f>I764</f>
        <v>57336.4</v>
      </c>
      <c r="P763" s="559"/>
      <c r="Q763" s="520"/>
      <c r="R763" s="520"/>
      <c r="S763" s="520"/>
      <c r="T763" s="520"/>
      <c r="U763" s="520"/>
      <c r="V763" s="520"/>
    </row>
    <row r="764" spans="1:22" ht="40.5" customHeight="1" x14ac:dyDescent="0.3">
      <c r="A764" s="85"/>
      <c r="B764" s="98" t="s">
        <v>305</v>
      </c>
      <c r="C764" s="79" t="s">
        <v>67</v>
      </c>
      <c r="D764" s="82" t="s">
        <v>23</v>
      </c>
      <c r="E764" s="82" t="s">
        <v>10</v>
      </c>
      <c r="F764" s="80" t="s">
        <v>599</v>
      </c>
      <c r="G764" s="29" t="s">
        <v>304</v>
      </c>
      <c r="H764" s="309"/>
      <c r="I764" s="309">
        <f>61015.8+304.7-15.6-173.8-3794.7</f>
        <v>57336.4</v>
      </c>
      <c r="P764" s="426"/>
    </row>
    <row r="765" spans="1:22" ht="108.75" customHeight="1" x14ac:dyDescent="0.3">
      <c r="A765" s="85"/>
      <c r="B765" s="98" t="s">
        <v>357</v>
      </c>
      <c r="C765" s="79" t="s">
        <v>67</v>
      </c>
      <c r="D765" s="82" t="s">
        <v>23</v>
      </c>
      <c r="E765" s="82" t="s">
        <v>10</v>
      </c>
      <c r="F765" s="80" t="s">
        <v>595</v>
      </c>
      <c r="G765" s="29"/>
      <c r="H765" s="309">
        <f>H766</f>
        <v>173.2</v>
      </c>
      <c r="I765" s="309">
        <f>I766</f>
        <v>445.7</v>
      </c>
      <c r="P765" s="426"/>
    </row>
    <row r="766" spans="1:22" ht="50.25" customHeight="1" x14ac:dyDescent="0.3">
      <c r="A766" s="85"/>
      <c r="B766" s="98" t="s">
        <v>305</v>
      </c>
      <c r="C766" s="79" t="s">
        <v>67</v>
      </c>
      <c r="D766" s="82" t="s">
        <v>23</v>
      </c>
      <c r="E766" s="82" t="s">
        <v>10</v>
      </c>
      <c r="F766" s="80" t="s">
        <v>595</v>
      </c>
      <c r="G766" s="29" t="s">
        <v>304</v>
      </c>
      <c r="H766" s="309">
        <v>173.2</v>
      </c>
      <c r="I766" s="309">
        <f>187.7+1+83.8+173.2</f>
        <v>445.7</v>
      </c>
      <c r="P766" s="426"/>
    </row>
    <row r="767" spans="1:22" ht="106.5" customHeight="1" x14ac:dyDescent="0.3">
      <c r="A767" s="85"/>
      <c r="B767" s="99" t="s">
        <v>370</v>
      </c>
      <c r="C767" s="79" t="s">
        <v>67</v>
      </c>
      <c r="D767" s="82" t="s">
        <v>23</v>
      </c>
      <c r="E767" s="82" t="s">
        <v>10</v>
      </c>
      <c r="F767" s="80" t="s">
        <v>598</v>
      </c>
      <c r="G767" s="29"/>
      <c r="H767" s="309">
        <f>H768</f>
        <v>0</v>
      </c>
      <c r="I767" s="309">
        <f>I768</f>
        <v>47571.7</v>
      </c>
      <c r="P767" s="559"/>
      <c r="Q767" s="520"/>
      <c r="R767" s="520"/>
      <c r="S767" s="520"/>
      <c r="T767" s="520"/>
      <c r="U767" s="520"/>
      <c r="V767" s="520"/>
    </row>
    <row r="768" spans="1:22" ht="45.75" customHeight="1" x14ac:dyDescent="0.3">
      <c r="A768" s="85"/>
      <c r="B768" s="99" t="s">
        <v>305</v>
      </c>
      <c r="C768" s="79" t="s">
        <v>67</v>
      </c>
      <c r="D768" s="82" t="s">
        <v>23</v>
      </c>
      <c r="E768" s="82" t="s">
        <v>10</v>
      </c>
      <c r="F768" s="80" t="s">
        <v>598</v>
      </c>
      <c r="G768" s="29" t="s">
        <v>304</v>
      </c>
      <c r="H768" s="309"/>
      <c r="I768" s="309">
        <f>41723.6+5848.1</f>
        <v>47571.7</v>
      </c>
      <c r="P768" s="357"/>
      <c r="Q768" s="356"/>
      <c r="R768" s="356"/>
      <c r="S768" s="356"/>
      <c r="T768" s="356"/>
      <c r="U768" s="356"/>
      <c r="V768" s="356"/>
    </row>
    <row r="769" spans="1:22" ht="120.75" customHeight="1" x14ac:dyDescent="0.3">
      <c r="A769" s="85"/>
      <c r="B769" s="98" t="s">
        <v>360</v>
      </c>
      <c r="C769" s="79" t="s">
        <v>67</v>
      </c>
      <c r="D769" s="82" t="s">
        <v>23</v>
      </c>
      <c r="E769" s="82" t="s">
        <v>10</v>
      </c>
      <c r="F769" s="80" t="s">
        <v>596</v>
      </c>
      <c r="G769" s="29"/>
      <c r="H769" s="309">
        <f>H770</f>
        <v>124</v>
      </c>
      <c r="I769" s="309">
        <f>I770</f>
        <v>398.5</v>
      </c>
      <c r="P769" s="559"/>
      <c r="Q769" s="520"/>
      <c r="R769" s="520"/>
      <c r="S769" s="520"/>
      <c r="T769" s="520"/>
      <c r="U769" s="520"/>
      <c r="V769" s="520"/>
    </row>
    <row r="770" spans="1:22" ht="45.75" customHeight="1" x14ac:dyDescent="0.3">
      <c r="A770" s="85"/>
      <c r="B770" s="98" t="s">
        <v>305</v>
      </c>
      <c r="C770" s="79" t="s">
        <v>67</v>
      </c>
      <c r="D770" s="82" t="s">
        <v>23</v>
      </c>
      <c r="E770" s="82" t="s">
        <v>10</v>
      </c>
      <c r="F770" s="80" t="s">
        <v>596</v>
      </c>
      <c r="G770" s="29" t="s">
        <v>304</v>
      </c>
      <c r="H770" s="309">
        <v>124</v>
      </c>
      <c r="I770" s="309">
        <f>184.5+90+124</f>
        <v>398.5</v>
      </c>
      <c r="P770" s="357"/>
      <c r="Q770" s="356"/>
      <c r="R770" s="356"/>
      <c r="S770" s="356"/>
      <c r="T770" s="356"/>
      <c r="U770" s="356"/>
      <c r="V770" s="356"/>
    </row>
    <row r="771" spans="1:22" ht="37.5" x14ac:dyDescent="0.3">
      <c r="A771" s="85"/>
      <c r="B771" s="98" t="s">
        <v>80</v>
      </c>
      <c r="C771" s="79" t="s">
        <v>67</v>
      </c>
      <c r="D771" s="82" t="s">
        <v>23</v>
      </c>
      <c r="E771" s="82" t="s">
        <v>4</v>
      </c>
      <c r="F771" s="80"/>
      <c r="G771" s="29"/>
      <c r="H771" s="309">
        <f>H777+H782+H772</f>
        <v>0</v>
      </c>
      <c r="I771" s="309">
        <f>I777+I782+I772</f>
        <v>11909</v>
      </c>
    </row>
    <row r="772" spans="1:22" ht="56.25" x14ac:dyDescent="0.3">
      <c r="A772" s="85"/>
      <c r="B772" s="473" t="s">
        <v>470</v>
      </c>
      <c r="C772" s="79" t="s">
        <v>67</v>
      </c>
      <c r="D772" s="82" t="s">
        <v>23</v>
      </c>
      <c r="E772" s="82" t="s">
        <v>4</v>
      </c>
      <c r="F772" s="30" t="s">
        <v>181</v>
      </c>
      <c r="G772" s="29"/>
      <c r="H772" s="309">
        <f t="shared" ref="H772:I775" si="52">H773</f>
        <v>0</v>
      </c>
      <c r="I772" s="309">
        <f t="shared" si="52"/>
        <v>385.29999999999995</v>
      </c>
    </row>
    <row r="773" spans="1:22" ht="75" x14ac:dyDescent="0.3">
      <c r="A773" s="85"/>
      <c r="B773" s="473" t="s">
        <v>471</v>
      </c>
      <c r="C773" s="79" t="s">
        <v>67</v>
      </c>
      <c r="D773" s="82" t="s">
        <v>23</v>
      </c>
      <c r="E773" s="82" t="s">
        <v>4</v>
      </c>
      <c r="F773" s="30" t="s">
        <v>285</v>
      </c>
      <c r="G773" s="29"/>
      <c r="H773" s="309">
        <f t="shared" si="52"/>
        <v>0</v>
      </c>
      <c r="I773" s="309">
        <f t="shared" si="52"/>
        <v>385.29999999999995</v>
      </c>
    </row>
    <row r="774" spans="1:22" ht="75" x14ac:dyDescent="0.3">
      <c r="A774" s="85"/>
      <c r="B774" s="473" t="s">
        <v>277</v>
      </c>
      <c r="C774" s="79" t="s">
        <v>67</v>
      </c>
      <c r="D774" s="82" t="s">
        <v>23</v>
      </c>
      <c r="E774" s="82" t="s">
        <v>4</v>
      </c>
      <c r="F774" s="30" t="s">
        <v>286</v>
      </c>
      <c r="G774" s="29"/>
      <c r="H774" s="309">
        <f t="shared" si="52"/>
        <v>0</v>
      </c>
      <c r="I774" s="309">
        <f t="shared" si="52"/>
        <v>385.29999999999995</v>
      </c>
    </row>
    <row r="775" spans="1:22" ht="37.5" x14ac:dyDescent="0.3">
      <c r="A775" s="85"/>
      <c r="B775" s="473" t="s">
        <v>94</v>
      </c>
      <c r="C775" s="79" t="s">
        <v>67</v>
      </c>
      <c r="D775" s="82" t="s">
        <v>23</v>
      </c>
      <c r="E775" s="82" t="s">
        <v>4</v>
      </c>
      <c r="F775" s="112" t="s">
        <v>287</v>
      </c>
      <c r="G775" s="29"/>
      <c r="H775" s="309">
        <f t="shared" si="52"/>
        <v>0</v>
      </c>
      <c r="I775" s="309">
        <f t="shared" si="52"/>
        <v>385.29999999999995</v>
      </c>
    </row>
    <row r="776" spans="1:22" ht="56.25" x14ac:dyDescent="0.3">
      <c r="A776" s="85"/>
      <c r="B776" s="105" t="s">
        <v>106</v>
      </c>
      <c r="C776" s="79" t="s">
        <v>67</v>
      </c>
      <c r="D776" s="82" t="s">
        <v>23</v>
      </c>
      <c r="E776" s="82" t="s">
        <v>4</v>
      </c>
      <c r="F776" s="112" t="s">
        <v>287</v>
      </c>
      <c r="G776" s="29" t="s">
        <v>84</v>
      </c>
      <c r="H776" s="309"/>
      <c r="I776" s="309">
        <f>500+80.9-195.6</f>
        <v>385.29999999999995</v>
      </c>
    </row>
    <row r="777" spans="1:22" ht="60" customHeight="1" x14ac:dyDescent="0.3">
      <c r="A777" s="85"/>
      <c r="B777" s="103" t="s">
        <v>528</v>
      </c>
      <c r="C777" s="79" t="s">
        <v>67</v>
      </c>
      <c r="D777" s="82" t="s">
        <v>23</v>
      </c>
      <c r="E777" s="82" t="s">
        <v>4</v>
      </c>
      <c r="F777" s="80" t="s">
        <v>227</v>
      </c>
      <c r="G777" s="29"/>
      <c r="H777" s="309">
        <f>H778</f>
        <v>0</v>
      </c>
      <c r="I777" s="309">
        <f>I778</f>
        <v>756</v>
      </c>
    </row>
    <row r="778" spans="1:22" ht="64.5" customHeight="1" x14ac:dyDescent="0.3">
      <c r="A778" s="85"/>
      <c r="B778" s="421" t="s">
        <v>122</v>
      </c>
      <c r="C778" s="79" t="s">
        <v>67</v>
      </c>
      <c r="D778" s="81" t="s">
        <v>23</v>
      </c>
      <c r="E778" s="81" t="s">
        <v>4</v>
      </c>
      <c r="F778" s="79" t="s">
        <v>238</v>
      </c>
      <c r="G778" s="29"/>
      <c r="H778" s="309">
        <f>H779</f>
        <v>0</v>
      </c>
      <c r="I778" s="309">
        <f>I779</f>
        <v>756</v>
      </c>
    </row>
    <row r="779" spans="1:22" ht="123" customHeight="1" x14ac:dyDescent="0.3">
      <c r="A779" s="85"/>
      <c r="B779" s="103" t="s">
        <v>431</v>
      </c>
      <c r="C779" s="422" t="s">
        <v>67</v>
      </c>
      <c r="D779" s="423" t="s">
        <v>23</v>
      </c>
      <c r="E779" s="423" t="s">
        <v>4</v>
      </c>
      <c r="F779" s="424" t="s">
        <v>597</v>
      </c>
      <c r="G779" s="110"/>
      <c r="H779" s="309">
        <f>H780+H781</f>
        <v>0</v>
      </c>
      <c r="I779" s="309">
        <f>I780+I781</f>
        <v>756</v>
      </c>
    </row>
    <row r="780" spans="1:22" ht="43.5" customHeight="1" x14ac:dyDescent="0.3">
      <c r="A780" s="85"/>
      <c r="B780" s="223" t="s">
        <v>429</v>
      </c>
      <c r="C780" s="422" t="s">
        <v>67</v>
      </c>
      <c r="D780" s="423" t="s">
        <v>23</v>
      </c>
      <c r="E780" s="423" t="s">
        <v>4</v>
      </c>
      <c r="F780" s="424" t="s">
        <v>597</v>
      </c>
      <c r="G780" s="110" t="s">
        <v>83</v>
      </c>
      <c r="H780" s="110"/>
      <c r="I780" s="309">
        <v>675</v>
      </c>
    </row>
    <row r="781" spans="1:22" ht="61.5" customHeight="1" x14ac:dyDescent="0.3">
      <c r="A781" s="85"/>
      <c r="B781" s="105" t="s">
        <v>106</v>
      </c>
      <c r="C781" s="422" t="s">
        <v>67</v>
      </c>
      <c r="D781" s="423" t="s">
        <v>23</v>
      </c>
      <c r="E781" s="423" t="s">
        <v>4</v>
      </c>
      <c r="F781" s="424" t="s">
        <v>597</v>
      </c>
      <c r="G781" s="110" t="s">
        <v>84</v>
      </c>
      <c r="H781" s="110"/>
      <c r="I781" s="309">
        <v>81</v>
      </c>
    </row>
    <row r="782" spans="1:22" ht="58.5" customHeight="1" x14ac:dyDescent="0.3">
      <c r="A782" s="85"/>
      <c r="B782" s="163" t="s">
        <v>511</v>
      </c>
      <c r="C782" s="8" t="s">
        <v>67</v>
      </c>
      <c r="D782" s="29" t="s">
        <v>23</v>
      </c>
      <c r="E782" s="29" t="s">
        <v>4</v>
      </c>
      <c r="F782" s="30" t="s">
        <v>230</v>
      </c>
      <c r="G782" s="29"/>
      <c r="H782" s="309">
        <f>H783</f>
        <v>0</v>
      </c>
      <c r="I782" s="309">
        <f>I783</f>
        <v>10767.7</v>
      </c>
    </row>
    <row r="783" spans="1:22" ht="43.5" customHeight="1" x14ac:dyDescent="0.3">
      <c r="A783" s="85"/>
      <c r="B783" s="141" t="s">
        <v>105</v>
      </c>
      <c r="C783" s="8" t="s">
        <v>67</v>
      </c>
      <c r="D783" s="29" t="s">
        <v>23</v>
      </c>
      <c r="E783" s="29" t="s">
        <v>4</v>
      </c>
      <c r="F783" s="30" t="s">
        <v>237</v>
      </c>
      <c r="G783" s="29"/>
      <c r="H783" s="309">
        <f>H787+H784</f>
        <v>0</v>
      </c>
      <c r="I783" s="309">
        <f>I787+I784</f>
        <v>10767.7</v>
      </c>
    </row>
    <row r="784" spans="1:22" ht="277.5" customHeight="1" x14ac:dyDescent="0.3">
      <c r="A784" s="85"/>
      <c r="B784" s="425" t="s">
        <v>359</v>
      </c>
      <c r="C784" s="79" t="s">
        <v>67</v>
      </c>
      <c r="D784" s="82" t="s">
        <v>23</v>
      </c>
      <c r="E784" s="82" t="s">
        <v>4</v>
      </c>
      <c r="F784" s="80" t="s">
        <v>594</v>
      </c>
      <c r="G784" s="29"/>
      <c r="H784" s="309">
        <f>H785+H786</f>
        <v>0</v>
      </c>
      <c r="I784" s="309">
        <f>I785+I786</f>
        <v>1538.7</v>
      </c>
    </row>
    <row r="785" spans="1:20" ht="42.75" customHeight="1" x14ac:dyDescent="0.3">
      <c r="A785" s="85"/>
      <c r="B785" s="99" t="s">
        <v>429</v>
      </c>
      <c r="C785" s="79" t="s">
        <v>67</v>
      </c>
      <c r="D785" s="82" t="s">
        <v>23</v>
      </c>
      <c r="E785" s="82" t="s">
        <v>4</v>
      </c>
      <c r="F785" s="80" t="s">
        <v>594</v>
      </c>
      <c r="G785" s="29" t="s">
        <v>83</v>
      </c>
      <c r="H785" s="29"/>
      <c r="I785" s="309">
        <v>1295.7</v>
      </c>
    </row>
    <row r="786" spans="1:20" ht="64.5" customHeight="1" x14ac:dyDescent="0.3">
      <c r="A786" s="85"/>
      <c r="B786" s="96" t="s">
        <v>106</v>
      </c>
      <c r="C786" s="79" t="s">
        <v>67</v>
      </c>
      <c r="D786" s="82" t="s">
        <v>23</v>
      </c>
      <c r="E786" s="82" t="s">
        <v>4</v>
      </c>
      <c r="F786" s="80" t="s">
        <v>594</v>
      </c>
      <c r="G786" s="29" t="s">
        <v>84</v>
      </c>
      <c r="H786" s="29"/>
      <c r="I786" s="309">
        <v>243</v>
      </c>
    </row>
    <row r="787" spans="1:20" ht="78" customHeight="1" x14ac:dyDescent="0.3">
      <c r="A787" s="85"/>
      <c r="B787" s="96" t="s">
        <v>358</v>
      </c>
      <c r="C787" s="79" t="s">
        <v>67</v>
      </c>
      <c r="D787" s="82" t="s">
        <v>23</v>
      </c>
      <c r="E787" s="82" t="s">
        <v>4</v>
      </c>
      <c r="F787" s="80" t="s">
        <v>593</v>
      </c>
      <c r="G787" s="29"/>
      <c r="H787" s="309">
        <f>H788+H789</f>
        <v>0</v>
      </c>
      <c r="I787" s="309">
        <f>I788+I789</f>
        <v>9229</v>
      </c>
      <c r="P787" s="559"/>
      <c r="Q787" s="520"/>
      <c r="R787" s="520"/>
      <c r="S787" s="520"/>
      <c r="T787" s="520"/>
    </row>
    <row r="788" spans="1:20" ht="37.5" x14ac:dyDescent="0.3">
      <c r="A788" s="85"/>
      <c r="B788" s="99" t="s">
        <v>429</v>
      </c>
      <c r="C788" s="79" t="s">
        <v>67</v>
      </c>
      <c r="D788" s="82" t="s">
        <v>23</v>
      </c>
      <c r="E788" s="82" t="s">
        <v>4</v>
      </c>
      <c r="F788" s="80" t="s">
        <v>593</v>
      </c>
      <c r="G788" s="29" t="s">
        <v>83</v>
      </c>
      <c r="H788" s="29"/>
      <c r="I788" s="309">
        <v>8368</v>
      </c>
    </row>
    <row r="789" spans="1:20" ht="65.25" customHeight="1" x14ac:dyDescent="0.3">
      <c r="A789" s="85"/>
      <c r="B789" s="96" t="s">
        <v>106</v>
      </c>
      <c r="C789" s="79" t="s">
        <v>67</v>
      </c>
      <c r="D789" s="82" t="s">
        <v>23</v>
      </c>
      <c r="E789" s="82" t="s">
        <v>4</v>
      </c>
      <c r="F789" s="80" t="s">
        <v>593</v>
      </c>
      <c r="G789" s="29" t="s">
        <v>84</v>
      </c>
      <c r="H789" s="29"/>
      <c r="I789" s="309">
        <v>861</v>
      </c>
    </row>
    <row r="790" spans="1:20" ht="14.25" customHeight="1" x14ac:dyDescent="0.3">
      <c r="A790" s="85"/>
      <c r="B790" s="195"/>
      <c r="C790" s="8"/>
      <c r="D790" s="29"/>
      <c r="E790" s="29"/>
      <c r="F790" s="30"/>
      <c r="G790" s="29"/>
      <c r="H790" s="29"/>
      <c r="I790" s="192"/>
    </row>
    <row r="791" spans="1:20" ht="48" customHeight="1" x14ac:dyDescent="0.3">
      <c r="B791" s="511" t="s">
        <v>712</v>
      </c>
      <c r="C791" s="536"/>
      <c r="I791" s="65" t="s">
        <v>713</v>
      </c>
    </row>
    <row r="792" spans="1:20" ht="18.75" x14ac:dyDescent="0.3">
      <c r="B792" s="86"/>
    </row>
  </sheetData>
  <mergeCells count="29">
    <mergeCell ref="E2:K2"/>
    <mergeCell ref="E3:K3"/>
    <mergeCell ref="E4:K4"/>
    <mergeCell ref="E5:K5"/>
    <mergeCell ref="E6:K6"/>
    <mergeCell ref="P514:U514"/>
    <mergeCell ref="P544:T544"/>
    <mergeCell ref="E9:I9"/>
    <mergeCell ref="E13:I13"/>
    <mergeCell ref="E10:I10"/>
    <mergeCell ref="E11:I11"/>
    <mergeCell ref="E12:I12"/>
    <mergeCell ref="H20:I21"/>
    <mergeCell ref="B791:C791"/>
    <mergeCell ref="A17:I17"/>
    <mergeCell ref="A20:A22"/>
    <mergeCell ref="D37:G37"/>
    <mergeCell ref="G20:G22"/>
    <mergeCell ref="F20:F22"/>
    <mergeCell ref="B20:B22"/>
    <mergeCell ref="C20:C22"/>
    <mergeCell ref="D20:D22"/>
    <mergeCell ref="E20:E22"/>
    <mergeCell ref="P547:U547"/>
    <mergeCell ref="P763:V763"/>
    <mergeCell ref="P767:V767"/>
    <mergeCell ref="P769:V769"/>
    <mergeCell ref="P787:T787"/>
    <mergeCell ref="P640:W640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2024-12-20T11:25:36Z</cp:lastPrinted>
  <dcterms:created xsi:type="dcterms:W3CDTF">2002-11-07T15:25:18Z</dcterms:created>
  <dcterms:modified xsi:type="dcterms:W3CDTF">2024-12-20T11:49:10Z</dcterms:modified>
</cp:coreProperties>
</file>